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2월 식단\1. 어린이급식소-미취학아동 2025년 12월 식단 및 조리안내서\12월 조리안내서\"/>
    </mc:Choice>
  </mc:AlternateContent>
  <xr:revisionPtr revIDLastSave="0" documentId="13_ncr:1_{2A1CD8FB-8CC9-4A69-8C17-D8E6384E478D}" xr6:coauthVersionLast="47" xr6:coauthVersionMax="47" xr10:uidLastSave="{00000000-0000-0000-0000-000000000000}"/>
  <bookViews>
    <workbookView xWindow="-120" yWindow="-120" windowWidth="29040" windowHeight="15840" xr2:uid="{00000000-000D-0000-FFFF-FFFF00000000}"/>
  </bookViews>
  <sheets>
    <sheet name="22일" sheetId="15" r:id="rId1"/>
    <sheet name="23일" sheetId="17" r:id="rId2"/>
    <sheet name="24일" sheetId="16" r:id="rId3"/>
    <sheet name="26일" sheetId="19" r:id="rId4"/>
    <sheet name="27일" sheetId="20"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1" i="15" l="1"/>
  <c r="F41" i="15" s="1"/>
  <c r="D35" i="20"/>
  <c r="F35" i="20" s="1"/>
  <c r="D34" i="20"/>
  <c r="F34" i="20" s="1"/>
  <c r="D33" i="20"/>
  <c r="F33" i="20" s="1"/>
  <c r="D32" i="20"/>
  <c r="F32" i="20" s="1"/>
  <c r="D31" i="20"/>
  <c r="F31" i="20" s="1"/>
  <c r="D30" i="20"/>
  <c r="F30" i="20" s="1"/>
  <c r="F29" i="20"/>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F51" i="19"/>
  <c r="D51" i="19"/>
  <c r="D50" i="19"/>
  <c r="F50" i="19" s="1"/>
  <c r="D49" i="19"/>
  <c r="F49" i="19" s="1"/>
  <c r="D48" i="19"/>
  <c r="F48" i="19" s="1"/>
  <c r="D47" i="19"/>
  <c r="F47" i="19" s="1"/>
  <c r="D46" i="19"/>
  <c r="F46" i="19" s="1"/>
  <c r="D45" i="19"/>
  <c r="F45" i="19" s="1"/>
  <c r="D44" i="19"/>
  <c r="F44" i="19" s="1"/>
  <c r="D43" i="19"/>
  <c r="F43" i="19" s="1"/>
  <c r="D42" i="19"/>
  <c r="F42" i="19" s="1"/>
  <c r="F41" i="19"/>
  <c r="D41" i="19"/>
  <c r="D40" i="19"/>
  <c r="F40" i="19" s="1"/>
  <c r="F39" i="19"/>
  <c r="D39" i="19"/>
  <c r="D38" i="19"/>
  <c r="F38" i="19" s="1"/>
  <c r="F37" i="19"/>
  <c r="D37" i="19"/>
  <c r="F36" i="19"/>
  <c r="D35" i="19"/>
  <c r="F35" i="19" s="1"/>
  <c r="D34" i="19"/>
  <c r="F34" i="19" s="1"/>
  <c r="D33" i="19"/>
  <c r="F33" i="19" s="1"/>
  <c r="D32" i="19"/>
  <c r="F32" i="19" s="1"/>
  <c r="D31" i="19"/>
  <c r="F31" i="19" s="1"/>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F47" i="16"/>
  <c r="D47" i="16"/>
  <c r="D46" i="16"/>
  <c r="F46" i="16" s="1"/>
  <c r="D45" i="16"/>
  <c r="F45" i="16" s="1"/>
  <c r="D44" i="16"/>
  <c r="F44" i="16" s="1"/>
  <c r="D43" i="16"/>
  <c r="F43" i="16" s="1"/>
  <c r="D42" i="16"/>
  <c r="F42" i="16" s="1"/>
  <c r="D41" i="16"/>
  <c r="F41" i="16" s="1"/>
  <c r="D40" i="16"/>
  <c r="F40" i="16" s="1"/>
  <c r="D39" i="16"/>
  <c r="F39" i="16" s="1"/>
  <c r="D38" i="16"/>
  <c r="F38" i="16" s="1"/>
  <c r="D37" i="16"/>
  <c r="F37" i="16" s="1"/>
  <c r="F36" i="16"/>
  <c r="D35" i="16"/>
  <c r="F35" i="16" s="1"/>
  <c r="D34" i="16"/>
  <c r="F34" i="16" s="1"/>
  <c r="D33" i="16"/>
  <c r="F33" i="16" s="1"/>
  <c r="D32" i="16"/>
  <c r="F32" i="16" s="1"/>
  <c r="D31" i="16"/>
  <c r="F31" i="16" s="1"/>
  <c r="D30" i="16"/>
  <c r="F30" i="16" s="1"/>
  <c r="D29" i="16"/>
  <c r="F29" i="16" s="1"/>
  <c r="D28" i="16"/>
  <c r="F28" i="16" s="1"/>
  <c r="D27" i="16"/>
  <c r="F27" i="16" s="1"/>
  <c r="D26" i="16"/>
  <c r="F26" i="16" s="1"/>
  <c r="D25" i="16"/>
  <c r="F25" i="16" s="1"/>
  <c r="D24" i="16"/>
  <c r="F24"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45" i="17"/>
  <c r="F45" i="17" s="1"/>
  <c r="D44" i="17"/>
  <c r="F44" i="17" s="1"/>
  <c r="D43" i="17"/>
  <c r="F43" i="17" s="1"/>
  <c r="D42" i="17"/>
  <c r="F42" i="17" s="1"/>
  <c r="D41" i="17"/>
  <c r="F41" i="17" s="1"/>
  <c r="D40" i="17"/>
  <c r="F40" i="17" s="1"/>
  <c r="D39" i="17"/>
  <c r="F39" i="17" s="1"/>
  <c r="D38" i="17"/>
  <c r="F38" i="17" s="1"/>
  <c r="D37" i="17"/>
  <c r="F37" i="17" s="1"/>
  <c r="D36" i="17"/>
  <c r="F36" i="17" s="1"/>
  <c r="D35" i="17"/>
  <c r="F35" i="17" s="1"/>
  <c r="F34" i="17"/>
  <c r="D34" i="17"/>
  <c r="D33" i="17"/>
  <c r="F33" i="17" s="1"/>
  <c r="F32" i="17"/>
  <c r="D31" i="17"/>
  <c r="F31" i="17" s="1"/>
  <c r="F30" i="17"/>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43" i="15"/>
  <c r="F43" i="15" s="1"/>
  <c r="D42" i="15"/>
  <c r="F42" i="15" s="1"/>
  <c r="D40" i="15"/>
  <c r="F40" i="15" s="1"/>
  <c r="D39" i="15"/>
  <c r="F39" i="15" s="1"/>
  <c r="D38" i="15"/>
  <c r="F38" i="15" s="1"/>
  <c r="D37" i="15"/>
  <c r="F37" i="15" s="1"/>
  <c r="D36" i="15"/>
  <c r="F36" i="15" s="1"/>
  <c r="F35" i="15"/>
  <c r="D34" i="15"/>
  <c r="F34" i="15" s="1"/>
  <c r="D33" i="15"/>
  <c r="F33" i="15" s="1"/>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alcChain>
</file>

<file path=xl/sharedStrings.xml><?xml version="1.0" encoding="utf-8"?>
<sst xmlns="http://schemas.openxmlformats.org/spreadsheetml/2006/main" count="320" uniqueCount="185">
  <si>
    <t>구분</t>
  </si>
  <si>
    <t>식재료명</t>
  </si>
  <si>
    <t>발주량(g)</t>
  </si>
  <si>
    <t>우유</t>
  </si>
  <si>
    <t xml:space="preserve">배추김치 </t>
  </si>
  <si>
    <t>백미</t>
  </si>
  <si>
    <t>국간장</t>
  </si>
  <si>
    <t>식용유</t>
    <phoneticPr fontId="14" type="noConversion"/>
  </si>
  <si>
    <t>깍두기</t>
  </si>
  <si>
    <t>(만1-2세는 백미밥을 제공하거나 잡곡밥 제공 시 잡곡은 백미량의 5% 이내로 섞어서 제공)</t>
  </si>
  <si>
    <t>우유</t>
    <phoneticPr fontId="14" type="noConversion"/>
  </si>
  <si>
    <t>소금</t>
    <phoneticPr fontId="14" type="noConversion"/>
  </si>
  <si>
    <t>참기름</t>
    <phoneticPr fontId="14" type="noConversion"/>
  </si>
  <si>
    <t>백미</t>
    <phoneticPr fontId="14" type="noConversion"/>
  </si>
  <si>
    <t>간식</t>
    <phoneticPr fontId="21" type="noConversion"/>
  </si>
  <si>
    <t>※  배추김치는 1cm 이하 크기로 작게 잘라서 제공한다.
(만1-2세는 백김치나 맵지 않은 김치류로 제공)</t>
    <phoneticPr fontId="14" type="noConversion"/>
  </si>
  <si>
    <t>배추김치</t>
    <phoneticPr fontId="14" type="noConversion"/>
  </si>
  <si>
    <t>깨</t>
    <phoneticPr fontId="14" type="noConversion"/>
  </si>
  <si>
    <t>마늘</t>
    <phoneticPr fontId="14" type="noConversion"/>
  </si>
  <si>
    <t>멸치</t>
    <phoneticPr fontId="14" type="noConversion"/>
  </si>
  <si>
    <t>고춧가루</t>
    <phoneticPr fontId="14" type="noConversion"/>
  </si>
  <si>
    <t>설탕</t>
    <phoneticPr fontId="14" type="noConversion"/>
  </si>
  <si>
    <t>진간장</t>
    <phoneticPr fontId="14" type="noConversion"/>
  </si>
  <si>
    <t>된장</t>
    <phoneticPr fontId="14" type="noConversion"/>
  </si>
  <si>
    <t>대파</t>
    <phoneticPr fontId="14" type="noConversion"/>
  </si>
  <si>
    <t>두부</t>
    <phoneticPr fontId="14" type="noConversion"/>
  </si>
  <si>
    <t>당면</t>
    <phoneticPr fontId="14" type="noConversion"/>
  </si>
  <si>
    <t>차조</t>
    <phoneticPr fontId="27" type="noConversion"/>
  </si>
  <si>
    <t>백미</t>
    <phoneticPr fontId="27" type="noConversion"/>
  </si>
  <si>
    <t>차조밥</t>
    <phoneticPr fontId="27"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</si>
  <si>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</si>
  <si>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</si>
  <si>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</si>
  <si>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</si>
  <si>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</si>
  <si>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 원아수를 입력하시면 발주량이 자동 계산됩니다.</t>
    <phoneticPr fontId="4" type="noConversion"/>
  </si>
  <si>
    <t>3~5세</t>
    <phoneticPr fontId="14" type="noConversion"/>
  </si>
  <si>
    <t>1~2세</t>
    <phoneticPr fontId="14" type="noConversion"/>
  </si>
  <si>
    <t>급식 인원(명)</t>
    <phoneticPr fontId="14" type="noConversion"/>
  </si>
  <si>
    <t>생강</t>
    <phoneticPr fontId="14" type="noConversion"/>
  </si>
  <si>
    <t>달걀</t>
    <phoneticPr fontId="14" type="noConversion"/>
  </si>
  <si>
    <t>양파</t>
    <phoneticPr fontId="14" type="noConversion"/>
  </si>
  <si>
    <t>애호박</t>
    <phoneticPr fontId="14" type="noConversion"/>
  </si>
  <si>
    <t>무</t>
    <phoneticPr fontId="14"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</si>
  <si>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</si>
  <si>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</si>
  <si>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</si>
  <si>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t>메뉴명</t>
    <phoneticPr fontId="4" type="noConversion"/>
  </si>
  <si>
    <t>3~5세</t>
    <phoneticPr fontId="14" type="noConversion"/>
  </si>
  <si>
    <t>1~2세</t>
    <phoneticPr fontId="14" type="noConversion"/>
  </si>
  <si>
    <t>급식 인원(명)</t>
    <phoneticPr fontId="14" type="noConversion"/>
  </si>
  <si>
    <t>호상발효유</t>
    <phoneticPr fontId="14" type="noConversion"/>
  </si>
  <si>
    <t>떠먹는
요거트</t>
    <phoneticPr fontId="14" type="noConversion"/>
  </si>
  <si>
    <t>건다시마</t>
    <phoneticPr fontId="14" type="noConversion"/>
  </si>
  <si>
    <t>김</t>
    <phoneticPr fontId="14" type="noConversion"/>
  </si>
  <si>
    <t>당근</t>
    <phoneticPr fontId="14" type="noConversion"/>
  </si>
  <si>
    <t>간식</t>
    <phoneticPr fontId="21" type="noConversion"/>
  </si>
  <si>
    <t>※  깍두기는 1cm*1cm 이하 크기로 작게 잘라서 제공한다.</t>
    <phoneticPr fontId="14" type="noConversion"/>
  </si>
  <si>
    <t>깍두기</t>
    <phoneticPr fontId="14" type="noConversion"/>
  </si>
  <si>
    <t>참기름</t>
    <phoneticPr fontId="21" type="noConversion"/>
  </si>
  <si>
    <t>쇠고기(양지)</t>
    <phoneticPr fontId="14" type="noConversion"/>
  </si>
  <si>
    <t>(만1-2세는 백미밥을 제공하거나 잡곡밥 제공 시 잡곡은 백미량의 5% 이내로 섞어서 제공)</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</si>
  <si>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</si>
  <si>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</si>
  <si>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</si>
  <si>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급식 인원(명)</t>
    <phoneticPr fontId="14" type="noConversion"/>
  </si>
  <si>
    <t>달걀</t>
  </si>
  <si>
    <t>현미</t>
    <phoneticPr fontId="14" type="noConversion"/>
  </si>
  <si>
    <t>찹쌀</t>
    <phoneticPr fontId="14" type="noConversion"/>
  </si>
  <si>
    <t>찹쌀현미밥</t>
    <phoneticPr fontId="14" type="noConversion"/>
  </si>
  <si>
    <t>점심</t>
    <phoneticPr fontId="21" type="noConversion"/>
  </si>
  <si>
    <t>메뉴명</t>
    <phoneticPr fontId="4" type="noConversion"/>
  </si>
  <si>
    <r>
      <t xml:space="preserve">1인분량
</t>
    </r>
    <r>
      <rPr>
        <b/>
        <sz val="9"/>
        <color theme="1"/>
        <rFont val="맑은 고딕"/>
        <family val="3"/>
        <charset val="129"/>
        <scheme val="minor"/>
      </rPr>
      <t>(만3~5세)</t>
    </r>
    <phoneticPr fontId="4" type="noConversion"/>
  </si>
  <si>
    <t>1~2세</t>
    <phoneticPr fontId="14" type="noConversion"/>
  </si>
  <si>
    <t>액상발효유</t>
    <phoneticPr fontId="14" type="noConversion"/>
  </si>
  <si>
    <t>마시는요거트</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</si>
  <si>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</si>
  <si>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</si>
  <si>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3~5세</t>
    <phoneticPr fontId="14" type="noConversion"/>
  </si>
  <si>
    <t>순두부백탕</t>
    <phoneticPr fontId="14" type="noConversion"/>
  </si>
  <si>
    <t>순두부</t>
    <phoneticPr fontId="14" type="noConversion"/>
  </si>
  <si>
    <t>1. 적당량의 물에 멸치, 건다시마를 넣어 국물을 낸다.
2. 달걀은 풀고 애호박, 양파, 대파는 적당한 크기로 썬다.
3. 1의 육수에 애호박, 양파, 다진마늘을 넣고 끓인다.
4. 3이 익으면 달걀, 순두부, 대파를 넣고 끓인다.
5. 국간장으로 간을 맞춘다.</t>
  </si>
  <si>
    <t>감자</t>
    <phoneticPr fontId="14" type="noConversion"/>
  </si>
  <si>
    <t>가지</t>
    <phoneticPr fontId="14" type="noConversion"/>
  </si>
  <si>
    <t>메추리알</t>
    <phoneticPr fontId="14" type="noConversion"/>
  </si>
  <si>
    <t>간식</t>
    <phoneticPr fontId="21" type="noConversion"/>
  </si>
  <si>
    <t>사과</t>
    <phoneticPr fontId="14" type="noConversion"/>
  </si>
  <si>
    <t xml:space="preserve">배 </t>
    <phoneticPr fontId="14" type="noConversion"/>
  </si>
  <si>
    <t>배</t>
    <phoneticPr fontId="14" type="noConversion"/>
  </si>
  <si>
    <t>12월 22일 (월) 조리법</t>
    <phoneticPr fontId="21" type="noConversion"/>
  </si>
  <si>
    <t>12월 23일 (화) 조리법</t>
    <phoneticPr fontId="21" type="noConversion"/>
  </si>
  <si>
    <t>12월 24일 (수) 조리법</t>
    <phoneticPr fontId="21" type="noConversion"/>
  </si>
  <si>
    <t>12월 26일 (금) 조리법</t>
    <phoneticPr fontId="21" type="noConversion"/>
  </si>
  <si>
    <t>12월 27일 (토) 조리법</t>
    <phoneticPr fontId="21" type="noConversion"/>
  </si>
  <si>
    <t>된장찌개</t>
    <phoneticPr fontId="14" type="noConversion"/>
  </si>
  <si>
    <t>닭고기(살코기)</t>
    <phoneticPr fontId="14" type="noConversion"/>
  </si>
  <si>
    <t>순살
간장찜닭</t>
    <phoneticPr fontId="14" type="noConversion"/>
  </si>
  <si>
    <t>1. 멸치를 물에 담가 짠기를 뺀다.
2. 파프리카는 잘게 다져 손으로 물기를 꼭 짠다.
3. 1의 멸치를 마른 팬에 수분이 없어질 때까지 볶는다.
4. 3에 진간장, 올리고, 참기름을 넣고 볶다가 파프리카를 넣고 살짝 익힌다.</t>
    <phoneticPr fontId="14" type="noConversion"/>
  </si>
  <si>
    <t>파프리카</t>
    <phoneticPr fontId="14" type="noConversion"/>
  </si>
  <si>
    <t>올리고당</t>
    <phoneticPr fontId="14" type="noConversion"/>
  </si>
  <si>
    <t>잔멸치
파프리카
볶음</t>
    <phoneticPr fontId="14" type="noConversion"/>
  </si>
  <si>
    <t>팥</t>
    <phoneticPr fontId="14" type="noConversion"/>
  </si>
  <si>
    <t xml:space="preserve">설탕 </t>
    <phoneticPr fontId="14" type="noConversion"/>
  </si>
  <si>
    <t xml:space="preserve">소금 </t>
    <phoneticPr fontId="14" type="noConversion"/>
  </si>
  <si>
    <t>육개장</t>
    <phoneticPr fontId="14" type="noConversion"/>
  </si>
  <si>
    <t>숙주</t>
    <phoneticPr fontId="14" type="noConversion"/>
  </si>
  <si>
    <t>토란대</t>
    <phoneticPr fontId="14" type="noConversion"/>
  </si>
  <si>
    <t>건고사리</t>
    <phoneticPr fontId="14" type="noConversion"/>
  </si>
  <si>
    <t>국간장</t>
    <phoneticPr fontId="14" type="noConversion"/>
  </si>
  <si>
    <t>메추리알
장조림</t>
    <phoneticPr fontId="14" type="noConversion"/>
  </si>
  <si>
    <t>가지나물</t>
    <phoneticPr fontId="14" type="noConversion"/>
  </si>
  <si>
    <t>진간장</t>
  </si>
  <si>
    <t>깨</t>
    <phoneticPr fontId="21" type="noConversion"/>
  </si>
  <si>
    <t>미역죽</t>
  </si>
  <si>
    <t>1. 건미역은 불려서 잘게 다진다.
2. 참기름을 두른 냄비에 미역을 볶다가 불린 쌀, 적당량의 물을 넣어 센 불에서 저어가며 끓인다.
3. 끓어오르면 불을 약하게 줄이고 쌀알이 퍼질 때까지 저어가며 끓인다.
4. 진간장으로 간을 맞춘다.</t>
  </si>
  <si>
    <t>건미역</t>
  </si>
  <si>
    <t>베이컨</t>
    <phoneticPr fontId="14" type="noConversion"/>
  </si>
  <si>
    <t>베이컨
주먹밥</t>
    <phoneticPr fontId="14" type="noConversion"/>
  </si>
  <si>
    <t>채소볶음밥</t>
    <phoneticPr fontId="14" type="noConversion"/>
  </si>
  <si>
    <t>어묵우동</t>
    <phoneticPr fontId="14" type="noConversion"/>
  </si>
  <si>
    <t>우동</t>
    <phoneticPr fontId="21" type="noConversion"/>
  </si>
  <si>
    <t>어묵</t>
    <phoneticPr fontId="14" type="noConversion"/>
  </si>
  <si>
    <t>게맛살</t>
    <phoneticPr fontId="14" type="noConversion"/>
  </si>
  <si>
    <t>유부</t>
    <phoneticPr fontId="14" type="noConversion"/>
  </si>
  <si>
    <t>쑥갓</t>
    <phoneticPr fontId="14" type="noConversion"/>
  </si>
  <si>
    <t>돼지고기(안심)</t>
    <phoneticPr fontId="14" type="noConversion"/>
  </si>
  <si>
    <t>쇠고기(안심)</t>
    <phoneticPr fontId="14" type="noConversion"/>
  </si>
  <si>
    <t>빵가루</t>
    <phoneticPr fontId="14" type="noConversion"/>
  </si>
  <si>
    <t>함박
스테이크</t>
    <phoneticPr fontId="14" type="noConversion"/>
  </si>
  <si>
    <t>밥새우죽</t>
    <phoneticPr fontId="14" type="noConversion"/>
  </si>
  <si>
    <t>밥새우</t>
    <phoneticPr fontId="14" type="noConversion"/>
  </si>
  <si>
    <t>귤</t>
    <phoneticPr fontId="14" type="noConversion"/>
  </si>
  <si>
    <t>핫케이크</t>
    <phoneticPr fontId="14" type="noConversion"/>
  </si>
  <si>
    <t>핫케이크가루</t>
    <phoneticPr fontId="4" type="noConversion"/>
  </si>
  <si>
    <t>1. 핫케이크가루에 달걀, 우유를 넣고 고루 섞어 반죽한다.
2. 식용유를 두른 팬에 적당량의 반죽을 넣어 노릇하게 굽는다.</t>
    <phoneticPr fontId="14" type="noConversion"/>
  </si>
  <si>
    <t>우유</t>
    <phoneticPr fontId="4" type="noConversion"/>
  </si>
  <si>
    <t>식용유</t>
  </si>
  <si>
    <t>백미밥</t>
    <phoneticPr fontId="14" type="noConversion"/>
  </si>
  <si>
    <t>돼지고기(앞다리)</t>
    <phoneticPr fontId="14" type="noConversion"/>
  </si>
  <si>
    <t>양파</t>
    <phoneticPr fontId="21" type="noConversion"/>
  </si>
  <si>
    <t>돼지고기
수육
/양념장</t>
    <phoneticPr fontId="14" type="noConversion"/>
  </si>
  <si>
    <t>새송이버섯
볶음</t>
    <phoneticPr fontId="14" type="noConversion"/>
  </si>
  <si>
    <t>새송이버섯</t>
    <phoneticPr fontId="14" type="noConversion"/>
  </si>
  <si>
    <t>1. 새송이버섯은 적당한 크기로 썬다.
2. 식용유를 두른 팬에 새송이버섯을 볶다가 다진마늘, 진간장, 설탕, 깨를 넣고 볶는다.</t>
  </si>
  <si>
    <t>백김치</t>
    <phoneticPr fontId="14" type="noConversion"/>
  </si>
  <si>
    <t>※  배추김치는 1cm 이하 크기로 작게 잘라서 제공한다.</t>
    <phoneticPr fontId="14" type="noConversion"/>
  </si>
  <si>
    <t>감자치즈죽</t>
    <phoneticPr fontId="21" type="noConversion"/>
  </si>
  <si>
    <t>백미</t>
    <phoneticPr fontId="21" type="noConversion"/>
  </si>
  <si>
    <t>1. 감자는 잘게 다진다.
2. 참기름을 두른 냄비에 불린 쌀, 감자를 넣고 볶다가 적당량의 물을 넣고 센 불에서 저어가며 끓인다.
3. 끓어오르면 불을 약하게 줄이고 치즈를 넣어 쌀알이 퍼질 때까지 저어가며 끓인다.
4. 소금으로 간을 맞춘다.</t>
  </si>
  <si>
    <t>감자</t>
    <phoneticPr fontId="21" type="noConversion"/>
  </si>
  <si>
    <t>치즈</t>
    <phoneticPr fontId="21" type="noConversion"/>
  </si>
  <si>
    <t>소금</t>
    <phoneticPr fontId="21" type="noConversion"/>
  </si>
  <si>
    <t>스파게티면</t>
    <phoneticPr fontId="4" type="noConversion"/>
  </si>
  <si>
    <t>피망</t>
    <phoneticPr fontId="4" type="noConversion"/>
  </si>
  <si>
    <t>양파</t>
    <phoneticPr fontId="4" type="noConversion"/>
  </si>
  <si>
    <t>밀가루</t>
  </si>
  <si>
    <t>버터</t>
  </si>
  <si>
    <t>생크림</t>
    <phoneticPr fontId="4" type="noConversion"/>
  </si>
  <si>
    <t>크림
스파게티</t>
    <phoneticPr fontId="4" type="noConversion"/>
  </si>
  <si>
    <t>카레볶음밥</t>
    <phoneticPr fontId="4" type="noConversion"/>
  </si>
  <si>
    <t>1. 밥은 고슬고슬하게 짓는다.
2. 양파, 당근, 새송이버섯, 감자는 적당한 크기로 썬다.
3. 식용유를 두른 팬에 감자, 양파를 넣고 볶는다.
4. 나머지 채소를 넣고 볶다가 밥을 넣고 볶는다.
5. 카레가루, 소금을 넣고 볶아 완성한다.</t>
  </si>
  <si>
    <t>카레가루</t>
    <phoneticPr fontId="14" type="noConversion"/>
  </si>
  <si>
    <t>숙주실팟국</t>
    <phoneticPr fontId="14" type="noConversion"/>
  </si>
  <si>
    <t>치킨너겟</t>
    <phoneticPr fontId="14" type="noConversion"/>
  </si>
  <si>
    <t>1. 식용유를 두른 팬에 치킨너겟을 노릇노릇하게 굽는다.</t>
    <phoneticPr fontId="14" type="noConversion"/>
  </si>
  <si>
    <t>현미대추죽</t>
    <phoneticPr fontId="4" type="noConversion"/>
  </si>
  <si>
    <t>1. 대추는 씨를 제거하고 잘게 다진다.
2. 냄비에 불린 쌀, 현미, 대추, 적당량의 물을 넣고 저어가며 끓인다.
3. 쌀알이 퍼지면 소금으로 간을 맞춘다.</t>
    <phoneticPr fontId="14" type="noConversion"/>
  </si>
  <si>
    <t>대추</t>
    <phoneticPr fontId="14" type="noConversion"/>
  </si>
  <si>
    <t>미니약과</t>
    <phoneticPr fontId="14" type="noConversion"/>
  </si>
  <si>
    <t>1. 물에 팥을 넣고 끓인 후 물을 버린다.
2. 한번 삶은 1의 팥에 적당량의 물을 넣고 끓인다.
3. 팥이 익으면 불린 쌀을 넣고 끓인 후 쌀알이 퍼지면 설탕, 소금으로 간을 맞춘다.
Tip! 팥의 떫은 맛을 제거하려면 처음 끓인 팥물을 제거한다.</t>
    <phoneticPr fontId="21" type="noConversion"/>
  </si>
  <si>
    <t>1. 메추리알은 삶은 후 껍질을 벗긴다.
2. 냄비에 다진마늘, 진간장, 설탕, 적정량의 물을 부어 삶은 메추리알을 조린다.
3. 참기름을 넣고 깨를 뿌린다.</t>
    <phoneticPr fontId="14"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</si>
  <si>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주의한다.</t>
    <phoneticPr fontId="21" type="noConversion"/>
  </si>
  <si>
    <t>1. 밥은 고슬고슬하게 짓는다.
2. 베이컨, 대파는 깨끗이 손질하여 잘게 다진다.
3. 식용유를 두른 팬에 대파를 먼저 볶다가 베이컨을 넣어 볶는다.
4. 밥에 볶은 베이컨, 대파를 넣고 소금, 깨, 참기름을 넣어 고루 섞는다.
5. 한 입 크기로 주먹밥을 만든다.</t>
    <phoneticPr fontId="21"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</si>
  <si>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4" type="noConversion"/>
  </si>
  <si>
    <t xml:space="preserve">1. 닭고기, 감자, 당근, 양파는 적당한 크기로 썬다.
2. 당면은 끓는 물에 삶아 적당한 길이로 썬다.
3. 다진마늘, 다진생강, 진간장, 설탕, 참기름을 섞어 양념장을 만든다.
4. 냄비에 1의 닭고기, 3의 양념장, 적당량의 물을 넣어 익힌다.
5. 닭고기가 반쯤 익으면 당면, 2의 채소들을 넣어 익힌다. </t>
    <phoneticPr fontId="21" type="noConversion"/>
  </si>
  <si>
    <t>1. 쇠고기는 찬물에 담가 핏물을 뺀다. 
2. 고사리는 물에 불린 후 숙주, 토란대와 끓는 물에 데친다.
3. 데친 고사리, 숙주, 토란대, 대파는 적당한 크기로 썬다.
4. 적당량의 물에 1의 쇠고기, 다진마늘을 넣어 국물을 내고, 쇠고기는 건져서 적당한 크기로 찢는다. 
5. 참기름을 두른 냄비에 쇠고기, 3의 재료를 넣고 볶는다.
6. 5의 냄비에 4의 육수를 넣고 국간장으로 간을 맞춘다.</t>
    <phoneticPr fontId="14" type="noConversion"/>
  </si>
  <si>
    <t>1. 밥을 고슬고슬하게 짓는다.
2. 감자, 양파와 당근은 잘게 다진다.
3. 식용유를 두른 팬에 2의 재료와 밥을 볶다가 깨소금으로 간을 맞춘다.</t>
    <phoneticPr fontId="14" type="noConversion"/>
  </si>
  <si>
    <r>
      <t xml:space="preserve">1. 돼지고기, 쇠고기는 다지고 달걀은 푼다.
2. 양파, 당근은 잘게 다진다.
3. 돼지고기, 쇠고기에 2의 재료, 다진마늘, 다진대파, 소금을 넣어 </t>
    </r>
    <r>
      <rPr>
        <sz val="11"/>
        <rFont val="맑은 고딕"/>
        <family val="3"/>
        <charset val="129"/>
        <scheme val="minor"/>
      </rPr>
      <t>간을 맞춘 후</t>
    </r>
    <r>
      <rPr>
        <sz val="11"/>
        <color theme="1"/>
        <rFont val="맑은 고딕"/>
        <family val="3"/>
        <charset val="129"/>
        <scheme val="minor"/>
      </rPr>
      <t xml:space="preserve"> 적당한 크기로 빚는다.
4. 3을 달걀물과 빵가루 순서로 묻혀 식용유를 두른 팬에 익힌다.
Tip! 조리과정이 어려운 경우 완제품을 사용한다.</t>
    </r>
    <phoneticPr fontId="14" type="noConversion"/>
  </si>
  <si>
    <t>1. 무, 멸치와 대파를 넣고 끓여 육수를 내고 국간장으로 간을 맞춘다.
2. 어묵, 맛살, 유부를 알맞은 크기로 썰고 김은 부순다.
3. 우동면을 삶아 찬물에 헹군다.
4. 그릇에 우동면, 어묵, 맛살, 유부, 쑥갓, 부순 김을 고명으로 올리고 육수를 붓는다.</t>
    <phoneticPr fontId="14" type="noConversion"/>
  </si>
  <si>
    <t>1. 적당량의 물에 멸치를 넣어 육수를 낸다.
2. 두부, 애호박, 양파, 대파는 적당한 크기로 썬다.
3. 육수에 된장, 고춧가루, 다진마늘을 넣어 간을 맞춘다.
4. 3에 두부, 애호박, 양파, 대파를 넣어 끓인다.
(만1-2세는 고춧가루를 빼고 조리)</t>
    <phoneticPr fontId="14" type="noConversion"/>
  </si>
  <si>
    <t>★단팥죽</t>
    <phoneticPr fontId="14" type="noConversion"/>
  </si>
  <si>
    <t>단팥빵</t>
    <phoneticPr fontId="14" type="noConversion"/>
  </si>
  <si>
    <t>★단팥빵</t>
    <phoneticPr fontId="14" type="noConversion"/>
  </si>
  <si>
    <t>1. 돼지고기는 핏물을 제거한다.
2. 양파, 마늘, 생강, 대파를 적당한 크기로 썬다.
3. 냄비에 물을 부은 후 된장을 풀어 넣고 양파, 마늘, 생강, 대파를 넣고 끓이다가 돼지고기를 넣고 푹 삶는다.
4. 돼지고기가 익으면 꺼내어 먹기 좋은 크기로 썬다.
5. 진간장, 설탕, 다진 마늘, 다진 대파, 참기름, 참깨를 넣어 양념장을 만든다.
6. 돼지고기 수육, 양념장을 함께 제공한다.</t>
    <phoneticPr fontId="21" type="noConversion"/>
  </si>
  <si>
    <r>
      <t>1. 양파, 피망은 잘게 썬다.
2. 스파게티면은 끓는 물에 삶아 물기를 뺀다.
3. 팬에 버터, 밀가루를 넣고 뭉치지 않게 볶다가 우유, 생크림을 넣는다.
4. 3이 끓으면 양파, 피망을 넣고 약불에 끓인다.
5. 소스가 약간 되직해지면 삶은 스파게티면을 넣고 살짝</t>
    </r>
    <r>
      <rPr>
        <sz val="11"/>
        <color rgb="FFFF0000"/>
        <rFont val="맑은 고딕"/>
        <family val="3"/>
        <charset val="129"/>
        <scheme val="minor"/>
      </rPr>
      <t xml:space="preserve"> </t>
    </r>
    <r>
      <rPr>
        <sz val="11"/>
        <rFont val="맑은 고딕"/>
        <family val="3"/>
        <charset val="129"/>
        <scheme val="minor"/>
      </rPr>
      <t>볶는다.</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</si>
</sst>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4">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theme="1"/>
      <name val="맑은 고딕"/>
      <family val="3"/>
      <charset val="129"/>
      <scheme val="major"/>
    </font>
    <font>
      <sz val="7"/>
      <name val="맑은 고딕"/>
      <family val="3"/>
      <charset val="129"/>
      <scheme val="minor"/>
    </font>
    <font>
      <b/>
      <sz val="11"/>
      <color indexed="8"/>
      <name val="맑은 고딕"/>
      <family val="3"/>
      <charset val="129"/>
      <scheme val="minor"/>
    </font>
    <font>
      <sz val="11"/>
      <color indexed="8"/>
      <name val="맑은 고딕"/>
      <family val="3"/>
      <charset val="129"/>
      <scheme val="minor"/>
    </font>
    <font>
      <sz val="11"/>
      <color rgb="FFFF000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6600"/>
      </left>
      <right style="thin">
        <color rgb="FF006600"/>
      </right>
      <top/>
      <bottom style="thin">
        <color indexed="64"/>
      </bottom>
      <diagonal/>
    </border>
    <border>
      <left style="thin">
        <color rgb="FF006600"/>
      </left>
      <right style="thin">
        <color rgb="FF006600"/>
      </right>
      <top style="thin">
        <color indexed="64"/>
      </top>
      <bottom style="thin">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medium">
        <color indexed="64"/>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s>
  <cellStyleXfs count="100">
    <xf numFmtId="0" fontId="0"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alignment vertical="center"/>
    </xf>
    <xf numFmtId="0" fontId="5" fillId="0" borderId="0"/>
    <xf numFmtId="0" fontId="6" fillId="0" borderId="0"/>
    <xf numFmtId="0" fontId="7" fillId="0" borderId="0">
      <alignment vertical="center"/>
    </xf>
    <xf numFmtId="0" fontId="6" fillId="0" borderId="0"/>
    <xf numFmtId="0" fontId="5"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2" fillId="0" borderId="0">
      <alignment vertical="center"/>
    </xf>
    <xf numFmtId="0" fontId="18" fillId="0" borderId="0">
      <alignment vertical="center"/>
    </xf>
    <xf numFmtId="0" fontId="19" fillId="0" borderId="0"/>
    <xf numFmtId="0" fontId="19" fillId="0" borderId="0"/>
    <xf numFmtId="0" fontId="19" fillId="0" borderId="0"/>
    <xf numFmtId="0" fontId="19" fillId="0" borderId="0"/>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5" fillId="0" borderId="0">
      <alignment vertical="center"/>
    </xf>
    <xf numFmtId="0" fontId="5" fillId="0" borderId="0">
      <alignment vertical="center"/>
    </xf>
  </cellStyleXfs>
  <cellXfs count="375">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177" fontId="15" fillId="0" borderId="10" xfId="0" applyNumberFormat="1" applyFont="1" applyBorder="1" applyAlignment="1">
      <alignment horizontal="center" vertical="center"/>
    </xf>
    <xf numFmtId="178" fontId="15" fillId="0" borderId="6" xfId="0" applyNumberFormat="1" applyFont="1" applyBorder="1" applyAlignment="1">
      <alignment horizontal="center" vertical="center"/>
    </xf>
    <xf numFmtId="178" fontId="15" fillId="0" borderId="10" xfId="0" applyNumberFormat="1" applyFont="1" applyBorder="1" applyAlignment="1">
      <alignment horizontal="center" vertical="center"/>
    </xf>
    <xf numFmtId="0" fontId="15" fillId="0" borderId="6"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0" xfId="0" applyFont="1" applyBorder="1" applyAlignment="1">
      <alignment horizontal="center" vertical="center" shrinkToFit="1"/>
    </xf>
    <xf numFmtId="178" fontId="15" fillId="0" borderId="14" xfId="0" applyNumberFormat="1" applyFont="1" applyBorder="1" applyAlignment="1">
      <alignment horizontal="center" vertical="center"/>
    </xf>
    <xf numFmtId="177" fontId="15" fillId="0" borderId="2" xfId="0" applyNumberFormat="1" applyFont="1" applyBorder="1" applyAlignment="1">
      <alignment horizontal="center" vertical="center"/>
    </xf>
    <xf numFmtId="177" fontId="15" fillId="0" borderId="30" xfId="0" applyNumberFormat="1" applyFont="1" applyBorder="1" applyAlignment="1">
      <alignment horizontal="center" vertical="center"/>
    </xf>
    <xf numFmtId="178" fontId="7" fillId="0" borderId="2" xfId="0" applyNumberFormat="1" applyFont="1" applyBorder="1" applyAlignment="1">
      <alignment horizontal="center" vertical="center"/>
    </xf>
    <xf numFmtId="177" fontId="15"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5" fillId="0" borderId="6" xfId="0" applyNumberFormat="1" applyFont="1" applyBorder="1" applyAlignment="1">
      <alignment horizontal="center" vertical="center"/>
    </xf>
    <xf numFmtId="0" fontId="15" fillId="0" borderId="18" xfId="0" applyFont="1" applyBorder="1" applyAlignment="1">
      <alignment horizontal="center" vertical="center" shrinkToFit="1"/>
    </xf>
    <xf numFmtId="177" fontId="15" fillId="0" borderId="12" xfId="0" applyNumberFormat="1" applyFont="1" applyBorder="1" applyAlignment="1">
      <alignment horizontal="center" vertical="center"/>
    </xf>
    <xf numFmtId="178" fontId="15" fillId="0" borderId="8" xfId="0" applyNumberFormat="1" applyFont="1" applyBorder="1" applyAlignment="1">
      <alignment horizontal="center" vertical="center"/>
    </xf>
    <xf numFmtId="178" fontId="15" fillId="0" borderId="12" xfId="0" applyNumberFormat="1" applyFont="1" applyBorder="1" applyAlignment="1">
      <alignment horizontal="center" vertical="center"/>
    </xf>
    <xf numFmtId="177" fontId="15" fillId="0" borderId="8" xfId="0" applyNumberFormat="1" applyFont="1" applyBorder="1" applyAlignment="1">
      <alignment horizontal="center" vertical="center"/>
    </xf>
    <xf numFmtId="0" fontId="23" fillId="0" borderId="14" xfId="0" applyFont="1" applyBorder="1" applyAlignment="1">
      <alignment horizontal="center" vertical="center" shrinkToFit="1"/>
    </xf>
    <xf numFmtId="0" fontId="24" fillId="0" borderId="2" xfId="0" applyFont="1" applyBorder="1" applyAlignment="1">
      <alignment horizontal="center" vertical="center" shrinkToFit="1"/>
    </xf>
    <xf numFmtId="177" fontId="7" fillId="0" borderId="6" xfId="0" applyNumberFormat="1" applyFont="1" applyBorder="1" applyAlignment="1">
      <alignment horizontal="center" vertical="center"/>
    </xf>
    <xf numFmtId="177" fontId="7" fillId="0" borderId="14" xfId="0" applyNumberFormat="1" applyFont="1" applyBorder="1" applyAlignment="1">
      <alignment horizontal="center" vertical="center"/>
    </xf>
    <xf numFmtId="0" fontId="23" fillId="0" borderId="10" xfId="0" applyFont="1" applyBorder="1" applyAlignment="1">
      <alignment horizontal="center" vertical="center" shrinkToFit="1"/>
    </xf>
    <xf numFmtId="177" fontId="15" fillId="0" borderId="15" xfId="0" applyNumberFormat="1" applyFont="1" applyBorder="1" applyAlignment="1">
      <alignment horizontal="center" vertical="center"/>
    </xf>
    <xf numFmtId="0" fontId="15" fillId="0" borderId="12" xfId="0" applyFont="1" applyBorder="1" applyAlignment="1">
      <alignment horizontal="center" vertical="center" shrinkToFit="1"/>
    </xf>
    <xf numFmtId="0" fontId="15" fillId="0" borderId="8" xfId="0" applyFont="1" applyBorder="1" applyAlignment="1">
      <alignment horizontal="center" vertical="center" shrinkToFit="1"/>
    </xf>
    <xf numFmtId="0" fontId="7" fillId="0" borderId="14" xfId="0" applyFont="1" applyBorder="1" applyAlignment="1">
      <alignment horizontal="center" vertical="center" shrinkToFit="1"/>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7" fillId="0" borderId="6" xfId="0" applyFont="1" applyBorder="1" applyAlignment="1">
      <alignment horizontal="center" vertical="center" shrinkToFit="1"/>
    </xf>
    <xf numFmtId="177" fontId="15" fillId="0" borderId="0" xfId="0" applyNumberFormat="1" applyFont="1" applyBorder="1" applyAlignment="1">
      <alignment horizontal="center" vertical="center"/>
    </xf>
    <xf numFmtId="178" fontId="15" fillId="0" borderId="0" xfId="0" applyNumberFormat="1" applyFont="1" applyBorder="1" applyAlignment="1">
      <alignment horizontal="center" vertical="center"/>
    </xf>
    <xf numFmtId="0" fontId="15" fillId="0" borderId="0" xfId="0" applyFont="1" applyBorder="1" applyAlignment="1">
      <alignment horizontal="center" vertical="center" shrinkToFit="1"/>
    </xf>
    <xf numFmtId="0" fontId="24" fillId="0" borderId="31" xfId="0" applyFont="1" applyBorder="1" applyAlignment="1">
      <alignment horizontal="center" vertical="center"/>
    </xf>
    <xf numFmtId="0" fontId="23" fillId="0" borderId="29" xfId="0" applyFont="1" applyBorder="1" applyAlignment="1">
      <alignment horizontal="center" vertical="center" shrinkToFit="1"/>
    </xf>
    <xf numFmtId="178" fontId="23" fillId="0" borderId="29" xfId="0" applyNumberFormat="1" applyFont="1" applyBorder="1" applyAlignment="1">
      <alignment horizontal="center" vertical="center"/>
    </xf>
    <xf numFmtId="177" fontId="15" fillId="0" borderId="0" xfId="0" applyNumberFormat="1" applyFont="1" applyAlignment="1">
      <alignment horizontal="center" vertical="center"/>
    </xf>
    <xf numFmtId="177" fontId="15" fillId="0" borderId="7" xfId="0" applyNumberFormat="1" applyFont="1" applyBorder="1" applyAlignment="1">
      <alignment horizontal="center" vertical="center"/>
    </xf>
    <xf numFmtId="177" fontId="15" fillId="0" borderId="11" xfId="0" applyNumberFormat="1" applyFont="1" applyBorder="1" applyAlignment="1">
      <alignment horizontal="center" vertical="center"/>
    </xf>
    <xf numFmtId="177" fontId="7" fillId="0" borderId="10" xfId="0" applyNumberFormat="1" applyFont="1" applyBorder="1" applyAlignment="1">
      <alignment horizontal="center" vertical="center"/>
    </xf>
    <xf numFmtId="0" fontId="24" fillId="0" borderId="29" xfId="0" applyFont="1" applyBorder="1" applyAlignment="1">
      <alignment horizontal="center" vertical="center"/>
    </xf>
    <xf numFmtId="178" fontId="7" fillId="0" borderId="29" xfId="0" applyNumberFormat="1" applyFont="1" applyBorder="1" applyAlignment="1">
      <alignment horizontal="center" vertical="center"/>
    </xf>
    <xf numFmtId="177" fontId="23" fillId="0" borderId="29" xfId="0" applyNumberFormat="1" applyFont="1" applyBorder="1" applyAlignment="1">
      <alignment horizontal="center" vertical="center"/>
    </xf>
    <xf numFmtId="178" fontId="7" fillId="0" borderId="14" xfId="0" applyNumberFormat="1" applyFont="1" applyBorder="1" applyAlignment="1">
      <alignment horizontal="center" vertical="center"/>
    </xf>
    <xf numFmtId="0" fontId="11" fillId="0" borderId="0" xfId="0" applyFont="1" applyFill="1" applyBorder="1" applyAlignment="1">
      <alignment vertical="center" wrapText="1"/>
    </xf>
    <xf numFmtId="178" fontId="7" fillId="0" borderId="10" xfId="0" applyNumberFormat="1" applyFont="1" applyBorder="1" applyAlignment="1">
      <alignment horizontal="center" vertical="center"/>
    </xf>
    <xf numFmtId="177" fontId="23" fillId="0" borderId="14" xfId="16" applyNumberFormat="1" applyFont="1" applyBorder="1" applyAlignment="1">
      <alignment horizontal="center" vertical="center"/>
    </xf>
    <xf numFmtId="177" fontId="15" fillId="0" borderId="14" xfId="32" quotePrefix="1" applyNumberFormat="1" applyFont="1" applyBorder="1" applyAlignment="1">
      <alignment horizontal="center" vertical="center"/>
    </xf>
    <xf numFmtId="177" fontId="15" fillId="0" borderId="10" xfId="16" applyNumberFormat="1" applyFont="1" applyBorder="1" applyAlignment="1">
      <alignment horizontal="center" vertical="center"/>
    </xf>
    <xf numFmtId="177" fontId="15" fillId="0" borderId="6" xfId="16" applyNumberFormat="1" applyFont="1" applyBorder="1" applyAlignment="1">
      <alignment horizontal="center" vertical="center"/>
    </xf>
    <xf numFmtId="176" fontId="15" fillId="0" borderId="11" xfId="16" applyNumberFormat="1" applyFont="1" applyBorder="1" applyAlignment="1">
      <alignment horizontal="center" vertical="center" shrinkToFit="1"/>
    </xf>
    <xf numFmtId="177" fontId="15" fillId="0" borderId="10" xfId="32" quotePrefix="1" applyNumberFormat="1" applyFont="1" applyBorder="1" applyAlignment="1">
      <alignment horizontal="center" vertical="center"/>
    </xf>
    <xf numFmtId="0" fontId="15" fillId="0" borderId="10" xfId="16" applyFont="1" applyBorder="1" applyAlignment="1">
      <alignment horizontal="center" vertical="center" shrinkToFit="1"/>
    </xf>
    <xf numFmtId="177" fontId="23" fillId="0" borderId="2" xfId="32" quotePrefix="1" applyNumberFormat="1" applyFont="1" applyBorder="1" applyAlignment="1">
      <alignment horizontal="center" vertical="center"/>
    </xf>
    <xf numFmtId="0" fontId="23" fillId="0" borderId="14" xfId="16" applyFont="1" applyBorder="1" applyAlignment="1">
      <alignment horizontal="center" vertical="center" shrinkToFit="1"/>
    </xf>
    <xf numFmtId="177" fontId="23" fillId="0" borderId="29" xfId="32" quotePrefix="1" applyNumberFormat="1" applyFont="1" applyBorder="1" applyAlignment="1">
      <alignment horizontal="center" vertical="center"/>
    </xf>
    <xf numFmtId="0" fontId="23" fillId="0" borderId="29" xfId="16" applyFont="1" applyBorder="1" applyAlignment="1">
      <alignment horizontal="center" vertical="center" shrinkToFit="1"/>
    </xf>
    <xf numFmtId="176" fontId="23" fillId="0" borderId="19" xfId="16" applyNumberFormat="1" applyFont="1" applyBorder="1" applyAlignment="1">
      <alignment horizontal="center" vertical="center" shrinkToFit="1"/>
    </xf>
    <xf numFmtId="178" fontId="23" fillId="0" borderId="10" xfId="32" quotePrefix="1" applyNumberFormat="1" applyFont="1" applyBorder="1" applyAlignment="1">
      <alignment horizontal="center" vertical="center"/>
    </xf>
    <xf numFmtId="177" fontId="23" fillId="0" borderId="11" xfId="32" quotePrefix="1" applyNumberFormat="1" applyFont="1" applyBorder="1" applyAlignment="1">
      <alignment horizontal="center" vertical="center"/>
    </xf>
    <xf numFmtId="0" fontId="23" fillId="0" borderId="2" xfId="0" applyFont="1" applyBorder="1" applyAlignment="1">
      <alignment horizontal="center" vertical="center" shrinkToFit="1"/>
    </xf>
    <xf numFmtId="178" fontId="23" fillId="0" borderId="2" xfId="0" applyNumberFormat="1" applyFont="1" applyBorder="1" applyAlignment="1">
      <alignment horizontal="center" vertical="center"/>
    </xf>
    <xf numFmtId="0" fontId="23" fillId="0" borderId="12" xfId="0" applyFont="1" applyBorder="1" applyAlignment="1">
      <alignment horizontal="center" vertical="center" shrinkToFit="1"/>
    </xf>
    <xf numFmtId="0" fontId="23" fillId="0" borderId="0" xfId="0" applyFont="1" applyBorder="1" applyAlignment="1">
      <alignment horizontal="center" vertical="center" shrinkToFit="1"/>
    </xf>
    <xf numFmtId="0" fontId="16" fillId="2" borderId="2" xfId="0" applyFont="1" applyFill="1" applyBorder="1" applyAlignment="1">
      <alignment horizontal="center" vertical="center"/>
    </xf>
    <xf numFmtId="177" fontId="15" fillId="0" borderId="48" xfId="32" quotePrefix="1" applyNumberFormat="1" applyFont="1" applyBorder="1" applyAlignment="1">
      <alignment horizontal="center" vertical="center"/>
    </xf>
    <xf numFmtId="177" fontId="15" fillId="0" borderId="48" xfId="0" applyNumberFormat="1" applyFont="1" applyBorder="1" applyAlignment="1">
      <alignment horizontal="center" vertical="center"/>
    </xf>
    <xf numFmtId="178" fontId="23" fillId="0" borderId="10" xfId="0" applyNumberFormat="1" applyFont="1" applyBorder="1" applyAlignment="1">
      <alignment horizontal="center" vertical="center"/>
    </xf>
    <xf numFmtId="0" fontId="23" fillId="0" borderId="10" xfId="16" applyFont="1" applyBorder="1" applyAlignment="1">
      <alignment horizontal="center" vertical="center" shrinkToFit="1"/>
    </xf>
    <xf numFmtId="177" fontId="7" fillId="0" borderId="12" xfId="0" applyNumberFormat="1" applyFont="1" applyBorder="1" applyAlignment="1">
      <alignment horizontal="center" vertical="center"/>
    </xf>
    <xf numFmtId="177" fontId="7" fillId="0" borderId="0" xfId="0" applyNumberFormat="1" applyFont="1" applyBorder="1" applyAlignment="1">
      <alignment horizontal="center" vertical="center"/>
    </xf>
    <xf numFmtId="178" fontId="28" fillId="0" borderId="48" xfId="0" applyNumberFormat="1" applyFont="1" applyBorder="1" applyAlignment="1">
      <alignment horizontal="center" vertical="center"/>
    </xf>
    <xf numFmtId="0" fontId="28" fillId="0" borderId="48" xfId="0" applyFont="1" applyBorder="1" applyAlignment="1">
      <alignment horizontal="center" vertical="center" shrinkToFit="1"/>
    </xf>
    <xf numFmtId="0" fontId="7" fillId="0" borderId="10" xfId="0" applyFont="1" applyBorder="1" applyAlignment="1">
      <alignment horizontal="center" vertical="center" shrinkToFit="1"/>
    </xf>
    <xf numFmtId="177" fontId="23" fillId="0" borderId="0" xfId="0" applyNumberFormat="1" applyFont="1" applyBorder="1" applyAlignment="1">
      <alignment horizontal="center" vertical="center"/>
    </xf>
    <xf numFmtId="177" fontId="23" fillId="0" borderId="8" xfId="0" applyNumberFormat="1" applyFont="1" applyBorder="1" applyAlignment="1">
      <alignment horizontal="center" vertical="center"/>
    </xf>
    <xf numFmtId="178" fontId="23" fillId="0" borderId="2" xfId="32" quotePrefix="1" applyNumberFormat="1" applyFont="1" applyBorder="1" applyAlignment="1">
      <alignment horizontal="center" vertical="center"/>
    </xf>
    <xf numFmtId="177" fontId="23" fillId="0" borderId="12" xfId="16" applyNumberFormat="1" applyFont="1" applyBorder="1" applyAlignment="1">
      <alignment horizontal="center" vertical="center"/>
    </xf>
    <xf numFmtId="177" fontId="23" fillId="0" borderId="10" xfId="16" applyNumberFormat="1" applyFont="1" applyBorder="1" applyAlignment="1">
      <alignment horizontal="center" vertical="center"/>
    </xf>
    <xf numFmtId="177" fontId="23" fillId="0" borderId="0" xfId="16" applyNumberFormat="1" applyFont="1" applyBorder="1" applyAlignment="1">
      <alignment horizontal="center" vertical="center"/>
    </xf>
    <xf numFmtId="177" fontId="23" fillId="0" borderId="8" xfId="16" applyNumberFormat="1" applyFont="1" applyBorder="1" applyAlignment="1">
      <alignment horizontal="center" vertical="center"/>
    </xf>
    <xf numFmtId="177" fontId="23" fillId="0" borderId="6" xfId="16" applyNumberFormat="1" applyFont="1" applyBorder="1" applyAlignment="1">
      <alignment horizontal="center" vertical="center"/>
    </xf>
    <xf numFmtId="0" fontId="23" fillId="0" borderId="6" xfId="16" applyFont="1" applyBorder="1" applyAlignment="1">
      <alignment horizontal="center" vertical="center" shrinkToFit="1"/>
    </xf>
    <xf numFmtId="0" fontId="24" fillId="0" borderId="10" xfId="0" applyFont="1" applyBorder="1" applyAlignment="1">
      <alignment horizontal="center" vertical="center" shrinkToFit="1"/>
    </xf>
    <xf numFmtId="178" fontId="15" fillId="0" borderId="0" xfId="0" applyNumberFormat="1" applyFont="1" applyAlignment="1">
      <alignment horizontal="center" vertical="center"/>
    </xf>
    <xf numFmtId="177" fontId="7" fillId="0" borderId="8" xfId="0" applyNumberFormat="1" applyFont="1" applyBorder="1" applyAlignment="1">
      <alignment horizontal="center" vertical="center"/>
    </xf>
    <xf numFmtId="177" fontId="23" fillId="0" borderId="10" xfId="32" quotePrefix="1" applyNumberFormat="1" applyFont="1" applyBorder="1" applyAlignment="1">
      <alignment horizontal="center" vertical="center"/>
    </xf>
    <xf numFmtId="0" fontId="15" fillId="0" borderId="14" xfId="0" applyFont="1" applyBorder="1" applyAlignment="1">
      <alignment horizontal="center" vertical="center"/>
    </xf>
    <xf numFmtId="0" fontId="8" fillId="0" borderId="2" xfId="0" applyFont="1" applyBorder="1" applyAlignment="1">
      <alignment horizontal="center" vertical="center" wrapText="1"/>
    </xf>
    <xf numFmtId="177" fontId="7" fillId="0" borderId="2" xfId="0" applyNumberFormat="1" applyFont="1" applyBorder="1" applyAlignment="1">
      <alignment horizontal="center" vertical="center"/>
    </xf>
    <xf numFmtId="176" fontId="23" fillId="0" borderId="1" xfId="16" applyNumberFormat="1" applyFont="1" applyBorder="1" applyAlignment="1">
      <alignment horizontal="center" vertical="center"/>
    </xf>
    <xf numFmtId="0" fontId="24" fillId="0" borderId="1" xfId="0" applyFont="1" applyBorder="1" applyAlignment="1">
      <alignment horizontal="center" vertical="center"/>
    </xf>
    <xf numFmtId="0" fontId="15" fillId="0" borderId="34" xfId="0" applyFont="1" applyBorder="1" applyAlignment="1">
      <alignment horizontal="center" vertical="center" shrinkToFit="1"/>
    </xf>
    <xf numFmtId="0" fontId="15" fillId="0" borderId="19" xfId="0" applyFont="1" applyBorder="1" applyAlignment="1">
      <alignment horizontal="center" vertical="center" shrinkToFit="1"/>
    </xf>
    <xf numFmtId="177" fontId="15" fillId="0" borderId="6" xfId="0" quotePrefix="1" applyNumberFormat="1" applyFont="1" applyBorder="1" applyAlignment="1">
      <alignment horizontal="center" vertical="center"/>
    </xf>
    <xf numFmtId="178" fontId="15" fillId="0" borderId="7" xfId="16" applyNumberFormat="1" applyFont="1" applyBorder="1" applyAlignment="1">
      <alignment horizontal="center" vertical="center"/>
    </xf>
    <xf numFmtId="177" fontId="15" fillId="0" borderId="14" xfId="0" quotePrefix="1" applyNumberFormat="1" applyFont="1" applyBorder="1" applyAlignment="1">
      <alignment horizontal="center" vertical="center"/>
    </xf>
    <xf numFmtId="178" fontId="15" fillId="0" borderId="15" xfId="16" applyNumberFormat="1" applyFont="1" applyBorder="1" applyAlignment="1">
      <alignment horizontal="center" vertical="center"/>
    </xf>
    <xf numFmtId="177" fontId="15" fillId="0" borderId="10" xfId="0" quotePrefix="1" applyNumberFormat="1" applyFont="1" applyBorder="1" applyAlignment="1">
      <alignment horizontal="center" vertical="center"/>
    </xf>
    <xf numFmtId="178" fontId="15" fillId="0" borderId="11" xfId="16" applyNumberFormat="1" applyFont="1" applyBorder="1" applyAlignment="1">
      <alignment horizontal="center" vertical="center"/>
    </xf>
    <xf numFmtId="0" fontId="7" fillId="0" borderId="14" xfId="0" applyFont="1" applyBorder="1" applyAlignment="1" applyProtection="1">
      <alignment horizontal="center" vertical="center" shrinkToFit="1"/>
      <protection locked="0"/>
    </xf>
    <xf numFmtId="177" fontId="7" fillId="0" borderId="14" xfId="0" applyNumberFormat="1" applyFont="1" applyBorder="1" applyAlignment="1" applyProtection="1">
      <alignment horizontal="center" vertical="center"/>
      <protection locked="0"/>
    </xf>
    <xf numFmtId="0" fontId="7" fillId="0" borderId="6" xfId="0" applyFont="1" applyBorder="1" applyAlignment="1" applyProtection="1">
      <alignment horizontal="center" vertical="center" shrinkToFit="1"/>
      <protection locked="0"/>
    </xf>
    <xf numFmtId="177" fontId="7" fillId="0" borderId="6" xfId="0" applyNumberFormat="1" applyFont="1" applyBorder="1" applyAlignment="1" applyProtection="1">
      <alignment horizontal="center" vertical="center"/>
      <protection locked="0"/>
    </xf>
    <xf numFmtId="177" fontId="15" fillId="0" borderId="8" xfId="16" applyNumberFormat="1" applyFont="1" applyBorder="1" applyAlignment="1">
      <alignment horizontal="center" vertical="center"/>
    </xf>
    <xf numFmtId="177" fontId="15" fillId="0" borderId="0" xfId="16" applyNumberFormat="1" applyFont="1" applyBorder="1" applyAlignment="1">
      <alignment horizontal="center" vertical="center"/>
    </xf>
    <xf numFmtId="0" fontId="7" fillId="0" borderId="10" xfId="0" applyFont="1" applyBorder="1" applyAlignment="1" applyProtection="1">
      <alignment horizontal="center" vertical="center" shrinkToFit="1"/>
      <protection locked="0"/>
    </xf>
    <xf numFmtId="177" fontId="7" fillId="0" borderId="10" xfId="0" applyNumberFormat="1" applyFont="1" applyBorder="1" applyAlignment="1" applyProtection="1">
      <alignment horizontal="center" vertical="center"/>
      <protection locked="0"/>
    </xf>
    <xf numFmtId="177" fontId="15" fillId="0" borderId="12" xfId="16" applyNumberFormat="1" applyFont="1" applyBorder="1" applyAlignment="1">
      <alignment horizontal="center" vertical="center"/>
    </xf>
    <xf numFmtId="177" fontId="15" fillId="0" borderId="52" xfId="0" applyNumberFormat="1" applyFont="1" applyBorder="1" applyAlignment="1">
      <alignment horizontal="center" vertical="center"/>
    </xf>
    <xf numFmtId="177" fontId="15" fillId="0" borderId="53" xfId="0" applyNumberFormat="1" applyFont="1" applyBorder="1" applyAlignment="1">
      <alignment horizontal="center" vertical="center"/>
    </xf>
    <xf numFmtId="0" fontId="15" fillId="0" borderId="0" xfId="0" applyFont="1" applyAlignment="1">
      <alignment horizontal="center" vertical="center" shrinkToFit="1"/>
    </xf>
    <xf numFmtId="178" fontId="7" fillId="0" borderId="6" xfId="0" applyNumberFormat="1" applyFont="1" applyBorder="1" applyAlignment="1">
      <alignment horizontal="center" vertical="center"/>
    </xf>
    <xf numFmtId="176" fontId="7" fillId="0" borderId="14" xfId="0" applyNumberFormat="1" applyFont="1" applyBorder="1" applyAlignment="1">
      <alignment horizontal="center" vertical="center" shrinkToFit="1"/>
    </xf>
    <xf numFmtId="177" fontId="15" fillId="0" borderId="14" xfId="47" quotePrefix="1" applyNumberFormat="1" applyFont="1" applyBorder="1" applyAlignment="1">
      <alignment horizontal="center" vertical="center" wrapText="1"/>
    </xf>
    <xf numFmtId="176" fontId="7" fillId="0" borderId="10" xfId="0" applyNumberFormat="1" applyFont="1" applyBorder="1" applyAlignment="1">
      <alignment horizontal="center" vertical="center" shrinkToFit="1"/>
    </xf>
    <xf numFmtId="177" fontId="15" fillId="0" borderId="10" xfId="47" quotePrefix="1" applyNumberFormat="1" applyFont="1" applyBorder="1" applyAlignment="1">
      <alignment horizontal="center" vertical="center" wrapText="1"/>
    </xf>
    <xf numFmtId="176" fontId="15" fillId="0" borderId="6" xfId="16" applyNumberFormat="1" applyFont="1" applyBorder="1" applyAlignment="1">
      <alignment horizontal="center" vertical="center" shrinkToFit="1"/>
    </xf>
    <xf numFmtId="177" fontId="15" fillId="0" borderId="6" xfId="32" quotePrefix="1" applyNumberFormat="1" applyFont="1" applyBorder="1" applyAlignment="1">
      <alignment horizontal="center" vertical="center"/>
    </xf>
    <xf numFmtId="0" fontId="23" fillId="0" borderId="19" xfId="0" applyFont="1" applyBorder="1" applyAlignment="1">
      <alignment horizontal="center" vertical="center" shrinkToFit="1"/>
    </xf>
    <xf numFmtId="0" fontId="15" fillId="0" borderId="14" xfId="16" applyFont="1" applyBorder="1" applyAlignment="1">
      <alignment horizontal="center" vertical="center" shrinkToFit="1"/>
    </xf>
    <xf numFmtId="177" fontId="15" fillId="0" borderId="14" xfId="16" applyNumberFormat="1" applyFont="1" applyBorder="1" applyAlignment="1">
      <alignment horizontal="center" vertical="center"/>
    </xf>
    <xf numFmtId="177" fontId="15" fillId="0" borderId="14" xfId="16" applyNumberFormat="1" applyFont="1" applyBorder="1" applyAlignment="1">
      <alignment horizontal="center" vertical="center" shrinkToFit="1"/>
    </xf>
    <xf numFmtId="177" fontId="15" fillId="0" borderId="10" xfId="16" applyNumberFormat="1" applyFont="1" applyBorder="1" applyAlignment="1">
      <alignment horizontal="center" vertical="center" shrinkToFit="1"/>
    </xf>
    <xf numFmtId="0" fontId="23" fillId="0" borderId="18" xfId="16" applyFont="1" applyBorder="1" applyAlignment="1">
      <alignment horizontal="center" vertical="center" shrinkToFit="1"/>
    </xf>
    <xf numFmtId="177" fontId="23" fillId="0" borderId="14" xfId="0" quotePrefix="1" applyNumberFormat="1" applyFont="1" applyBorder="1" applyAlignment="1">
      <alignment horizontal="center" vertical="center"/>
    </xf>
    <xf numFmtId="178" fontId="23" fillId="0" borderId="15" xfId="16" applyNumberFormat="1" applyFont="1" applyBorder="1" applyAlignment="1">
      <alignment horizontal="center" vertical="center"/>
    </xf>
    <xf numFmtId="177" fontId="29" fillId="0" borderId="14" xfId="0" applyNumberFormat="1" applyFont="1" applyBorder="1" applyAlignment="1">
      <alignment horizontal="center" vertical="center"/>
    </xf>
    <xf numFmtId="177" fontId="23" fillId="0" borderId="10" xfId="0" quotePrefix="1" applyNumberFormat="1" applyFont="1" applyBorder="1" applyAlignment="1">
      <alignment horizontal="center" vertical="center"/>
    </xf>
    <xf numFmtId="177" fontId="29" fillId="0" borderId="11" xfId="0" applyNumberFormat="1" applyFont="1" applyBorder="1" applyAlignment="1">
      <alignment horizontal="center" vertical="center"/>
    </xf>
    <xf numFmtId="178" fontId="23" fillId="0" borderId="11" xfId="16" applyNumberFormat="1" applyFont="1" applyBorder="1" applyAlignment="1">
      <alignment horizontal="center" vertical="center"/>
    </xf>
    <xf numFmtId="0" fontId="30" fillId="0" borderId="14" xfId="0" applyFont="1" applyBorder="1" applyAlignment="1">
      <alignment horizontal="center" vertical="center"/>
    </xf>
    <xf numFmtId="176" fontId="23" fillId="0" borderId="1" xfId="16" applyNumberFormat="1" applyFont="1" applyBorder="1" applyAlignment="1">
      <alignment horizontal="center" vertical="center" shrinkToFit="1"/>
    </xf>
    <xf numFmtId="177" fontId="23" fillId="0" borderId="20" xfId="32" quotePrefix="1" applyNumberFormat="1" applyFont="1" applyBorder="1" applyAlignment="1">
      <alignment horizontal="center" vertical="center"/>
    </xf>
    <xf numFmtId="0" fontId="15" fillId="0" borderId="6" xfId="16" applyFont="1" applyBorder="1" applyAlignment="1">
      <alignment horizontal="center" vertical="center" shrinkToFit="1"/>
    </xf>
    <xf numFmtId="177" fontId="15" fillId="0" borderId="6" xfId="16" applyNumberFormat="1" applyFont="1" applyBorder="1" applyAlignment="1">
      <alignment horizontal="center" vertical="center" shrinkToFit="1"/>
    </xf>
    <xf numFmtId="0" fontId="24" fillId="0" borderId="11" xfId="0" applyFont="1" applyBorder="1" applyAlignment="1">
      <alignment horizontal="center" vertical="center"/>
    </xf>
    <xf numFmtId="177" fontId="15" fillId="0" borderId="6" xfId="32" applyNumberFormat="1" applyFont="1" applyBorder="1" applyAlignment="1">
      <alignment horizontal="center" vertical="center"/>
    </xf>
    <xf numFmtId="176" fontId="15" fillId="0" borderId="14" xfId="16" applyNumberFormat="1" applyFont="1" applyBorder="1" applyAlignment="1">
      <alignment horizontal="center" vertical="center" shrinkToFit="1"/>
    </xf>
    <xf numFmtId="177" fontId="15" fillId="0" borderId="14" xfId="32" applyNumberFormat="1" applyFont="1" applyBorder="1" applyAlignment="1">
      <alignment horizontal="center" vertical="center"/>
    </xf>
    <xf numFmtId="177" fontId="15" fillId="0" borderId="10" xfId="32" applyNumberFormat="1" applyFont="1" applyBorder="1" applyAlignment="1">
      <alignment horizontal="center" vertical="center"/>
    </xf>
    <xf numFmtId="0" fontId="0" fillId="0" borderId="6" xfId="0" applyBorder="1" applyAlignment="1">
      <alignment horizontal="center" vertical="center" shrinkToFit="1"/>
    </xf>
    <xf numFmtId="178" fontId="23" fillId="0" borderId="6" xfId="0" applyNumberFormat="1" applyFont="1" applyBorder="1" applyAlignment="1">
      <alignment horizontal="center" vertical="center"/>
    </xf>
    <xf numFmtId="176" fontId="22" fillId="0" borderId="10" xfId="16" applyNumberFormat="1" applyFont="1" applyBorder="1" applyAlignment="1">
      <alignment horizontal="center" vertical="center" wrapText="1" shrinkToFit="1"/>
    </xf>
    <xf numFmtId="177" fontId="15" fillId="0" borderId="11" xfId="32" quotePrefix="1" applyNumberFormat="1" applyFont="1" applyBorder="1" applyAlignment="1">
      <alignment horizontal="center" vertical="center"/>
    </xf>
    <xf numFmtId="0" fontId="0" fillId="0" borderId="12" xfId="0" applyBorder="1" applyAlignment="1">
      <alignment horizontal="center" vertical="center" shrinkToFit="1"/>
    </xf>
    <xf numFmtId="0" fontId="32" fillId="0" borderId="6" xfId="16" applyFont="1" applyBorder="1" applyAlignment="1">
      <alignment horizontal="center" vertical="center" shrinkToFit="1"/>
    </xf>
    <xf numFmtId="177" fontId="32" fillId="0" borderId="8" xfId="16" applyNumberFormat="1" applyFont="1" applyBorder="1" applyAlignment="1">
      <alignment horizontal="center" vertical="center"/>
    </xf>
    <xf numFmtId="177" fontId="32" fillId="0" borderId="6" xfId="16" applyNumberFormat="1" applyFont="1" applyBorder="1" applyAlignment="1">
      <alignment horizontal="center" vertical="center"/>
    </xf>
    <xf numFmtId="0" fontId="32" fillId="0" borderId="14" xfId="16" applyFont="1" applyBorder="1" applyAlignment="1">
      <alignment horizontal="center" vertical="center" shrinkToFit="1"/>
    </xf>
    <xf numFmtId="177" fontId="32" fillId="0" borderId="14" xfId="16" applyNumberFormat="1" applyFont="1" applyBorder="1" applyAlignment="1">
      <alignment horizontal="center" vertical="center"/>
    </xf>
    <xf numFmtId="0" fontId="32" fillId="0" borderId="10" xfId="16" applyFont="1" applyBorder="1" applyAlignment="1">
      <alignment horizontal="center" vertical="center" shrinkToFit="1"/>
    </xf>
    <xf numFmtId="177" fontId="32" fillId="0" borderId="12" xfId="16" applyNumberFormat="1" applyFont="1" applyBorder="1" applyAlignment="1">
      <alignment horizontal="center" vertical="center"/>
    </xf>
    <xf numFmtId="177" fontId="32" fillId="0" borderId="10" xfId="16" applyNumberFormat="1" applyFont="1" applyBorder="1" applyAlignment="1">
      <alignment horizontal="center" vertical="center"/>
    </xf>
    <xf numFmtId="0" fontId="15" fillId="0" borderId="10" xfId="0" applyFont="1" applyBorder="1" applyAlignment="1">
      <alignment horizontal="center" vertical="center"/>
    </xf>
    <xf numFmtId="177" fontId="32" fillId="0" borderId="0" xfId="16" applyNumberFormat="1" applyFont="1" applyBorder="1" applyAlignment="1">
      <alignment horizontal="center" vertical="center"/>
    </xf>
    <xf numFmtId="0" fontId="8"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178" fontId="7" fillId="0" borderId="2" xfId="0" applyNumberFormat="1" applyFont="1" applyFill="1" applyBorder="1" applyAlignment="1">
      <alignment horizontal="center" vertical="center"/>
    </xf>
    <xf numFmtId="177" fontId="7" fillId="0" borderId="2" xfId="0" applyNumberFormat="1" applyFont="1" applyFill="1" applyBorder="1" applyAlignment="1">
      <alignment horizontal="center" vertical="center"/>
    </xf>
    <xf numFmtId="177" fontId="15" fillId="0" borderId="2" xfId="0" applyNumberFormat="1" applyFont="1" applyFill="1" applyBorder="1" applyAlignment="1">
      <alignment horizontal="center" vertical="center"/>
    </xf>
    <xf numFmtId="176" fontId="25" fillId="0" borderId="2" xfId="16" applyNumberFormat="1" applyFont="1" applyBorder="1" applyAlignment="1">
      <alignment horizontal="center" vertical="center"/>
    </xf>
    <xf numFmtId="0" fontId="22" fillId="0" borderId="10" xfId="0" applyFont="1" applyBorder="1" applyAlignment="1">
      <alignment horizontal="center" vertical="center"/>
    </xf>
    <xf numFmtId="0" fontId="7" fillId="0" borderId="2" xfId="0" applyFont="1" applyBorder="1" applyAlignment="1">
      <alignment horizontal="center" vertical="center" shrinkToFit="1"/>
    </xf>
    <xf numFmtId="176" fontId="25" fillId="0" borderId="2" xfId="16" applyNumberFormat="1" applyFont="1" applyBorder="1" applyAlignment="1">
      <alignment horizontal="center" vertical="center"/>
    </xf>
    <xf numFmtId="0" fontId="24" fillId="0" borderId="10" xfId="0" applyFont="1" applyBorder="1" applyAlignment="1">
      <alignment horizontal="center" vertical="center"/>
    </xf>
    <xf numFmtId="177" fontId="23" fillId="0" borderId="10" xfId="0" applyNumberFormat="1" applyFont="1" applyBorder="1" applyAlignment="1">
      <alignment horizontal="center" vertical="center"/>
    </xf>
    <xf numFmtId="176" fontId="7" fillId="0" borderId="48" xfId="0" applyNumberFormat="1" applyFont="1" applyBorder="1" applyAlignment="1">
      <alignment horizontal="center" vertical="center" shrinkToFit="1"/>
    </xf>
    <xf numFmtId="178" fontId="7" fillId="0" borderId="48" xfId="0" applyNumberFormat="1" applyFont="1" applyBorder="1" applyAlignment="1">
      <alignment horizontal="center" vertical="center"/>
    </xf>
    <xf numFmtId="177" fontId="15" fillId="0" borderId="48" xfId="47" quotePrefix="1"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8" fillId="4" borderId="26" xfId="0" applyFont="1" applyFill="1" applyBorder="1" applyAlignment="1">
      <alignment horizontal="center" vertical="center"/>
    </xf>
    <xf numFmtId="0" fontId="8" fillId="4" borderId="28" xfId="0" applyFont="1" applyFill="1" applyBorder="1" applyAlignment="1">
      <alignment horizontal="center" vertical="center"/>
    </xf>
    <xf numFmtId="0" fontId="23" fillId="0" borderId="1" xfId="0" applyFont="1" applyBorder="1" applyAlignment="1">
      <alignment horizontal="left" vertical="center" wrapText="1" indent="1"/>
    </xf>
    <xf numFmtId="0" fontId="23" fillId="0" borderId="20" xfId="0" applyFont="1" applyBorder="1" applyAlignment="1">
      <alignment horizontal="left" vertical="center" indent="1"/>
    </xf>
    <xf numFmtId="0" fontId="23" fillId="0" borderId="21" xfId="0" applyFont="1" applyBorder="1" applyAlignment="1">
      <alignment horizontal="left" vertical="center" indent="1"/>
    </xf>
    <xf numFmtId="0" fontId="8" fillId="4" borderId="25" xfId="0" applyFont="1" applyFill="1" applyBorder="1" applyAlignment="1">
      <alignment horizontal="center" vertical="center"/>
    </xf>
    <xf numFmtId="0" fontId="8" fillId="4" borderId="27" xfId="0" applyFont="1" applyFill="1" applyBorder="1" applyAlignment="1">
      <alignment horizontal="center" vertical="center"/>
    </xf>
    <xf numFmtId="0" fontId="8" fillId="5" borderId="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0" fontId="8" fillId="5" borderId="14" xfId="0" applyFont="1" applyFill="1" applyBorder="1" applyAlignment="1">
      <alignment horizontal="center" vertical="center"/>
    </xf>
    <xf numFmtId="0" fontId="8" fillId="5" borderId="10" xfId="0" applyFont="1" applyFill="1" applyBorder="1" applyAlignment="1">
      <alignment horizontal="center" vertical="center"/>
    </xf>
    <xf numFmtId="0" fontId="23" fillId="5" borderId="6" xfId="65" applyFont="1" applyFill="1" applyBorder="1" applyAlignment="1">
      <alignment horizontal="left" vertical="center" wrapText="1" indent="1"/>
    </xf>
    <xf numFmtId="0" fontId="15" fillId="5" borderId="6" xfId="0" applyFont="1" applyFill="1" applyBorder="1" applyAlignment="1">
      <alignment horizontal="left" vertical="center" wrapText="1" indent="1"/>
    </xf>
    <xf numFmtId="0" fontId="15" fillId="5" borderId="44" xfId="0" applyFont="1" applyFill="1" applyBorder="1" applyAlignment="1">
      <alignment horizontal="left" vertical="center" wrapText="1" indent="1"/>
    </xf>
    <xf numFmtId="0" fontId="23" fillId="5" borderId="14" xfId="65" applyFont="1" applyFill="1" applyBorder="1" applyAlignment="1">
      <alignment horizontal="left" vertical="center" wrapText="1" indent="1"/>
    </xf>
    <xf numFmtId="0" fontId="15" fillId="5" borderId="14" xfId="0" applyFont="1" applyFill="1" applyBorder="1" applyAlignment="1">
      <alignment horizontal="left" vertical="center" wrapText="1" indent="1"/>
    </xf>
    <xf numFmtId="0" fontId="15" fillId="5" borderId="45" xfId="0" applyFont="1" applyFill="1" applyBorder="1" applyAlignment="1">
      <alignment horizontal="left" vertical="center" wrapText="1" indent="1"/>
    </xf>
    <xf numFmtId="0" fontId="15" fillId="5" borderId="10" xfId="0" applyFont="1" applyFill="1" applyBorder="1" applyAlignment="1">
      <alignment horizontal="left" vertical="center" wrapText="1" indent="1"/>
    </xf>
    <xf numFmtId="0" fontId="15" fillId="5" borderId="24" xfId="0" applyFont="1" applyFill="1" applyBorder="1" applyAlignment="1">
      <alignment horizontal="left" vertical="center" wrapText="1" indent="1"/>
    </xf>
    <xf numFmtId="0" fontId="29" fillId="0" borderId="1" xfId="16" applyFont="1" applyFill="1" applyBorder="1" applyAlignment="1">
      <alignment horizontal="center" vertical="center"/>
    </xf>
    <xf numFmtId="0" fontId="29" fillId="0" borderId="20" xfId="16" applyFont="1" applyFill="1" applyBorder="1" applyAlignment="1">
      <alignment horizontal="center" vertical="center"/>
    </xf>
    <xf numFmtId="0" fontId="29" fillId="0" borderId="21" xfId="16" applyFont="1" applyFill="1" applyBorder="1" applyAlignment="1">
      <alignment horizontal="center" vertical="center"/>
    </xf>
    <xf numFmtId="176" fontId="25" fillId="0" borderId="2" xfId="16" applyNumberFormat="1" applyFont="1" applyBorder="1" applyAlignment="1">
      <alignment horizontal="center" vertical="center"/>
    </xf>
    <xf numFmtId="0" fontId="7" fillId="0" borderId="2" xfId="0" applyFont="1" applyBorder="1" applyAlignment="1">
      <alignment horizontal="left" vertical="center" wrapText="1" indent="1"/>
    </xf>
    <xf numFmtId="0" fontId="7" fillId="0" borderId="17" xfId="0" applyFont="1" applyBorder="1" applyAlignment="1">
      <alignment horizontal="left" vertical="center" wrapText="1" indent="1"/>
    </xf>
    <xf numFmtId="0" fontId="22" fillId="0" borderId="6" xfId="0" applyFont="1" applyBorder="1" applyAlignment="1">
      <alignment horizontal="center" vertical="center" wrapText="1"/>
    </xf>
    <xf numFmtId="0" fontId="22" fillId="0" borderId="14" xfId="0" applyFont="1" applyBorder="1" applyAlignment="1">
      <alignment horizontal="center" vertical="center"/>
    </xf>
    <xf numFmtId="0" fontId="22" fillId="0" borderId="10" xfId="0" applyFont="1" applyBorder="1" applyAlignment="1">
      <alignment horizontal="center" vertical="center"/>
    </xf>
    <xf numFmtId="0" fontId="15" fillId="0" borderId="7"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15" xfId="0" applyFont="1" applyBorder="1" applyAlignment="1">
      <alignment horizontal="left" vertical="center" wrapText="1" indent="1"/>
    </xf>
    <xf numFmtId="0" fontId="15" fillId="0" borderId="0" xfId="0" applyFont="1" applyBorder="1" applyAlignment="1">
      <alignment horizontal="left" vertical="center" wrapText="1" indent="1"/>
    </xf>
    <xf numFmtId="0" fontId="15" fillId="0" borderId="16"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13" xfId="0" applyFont="1" applyBorder="1" applyAlignment="1">
      <alignment horizontal="left" vertical="center" wrapText="1" indent="1"/>
    </xf>
    <xf numFmtId="0" fontId="8" fillId="0" borderId="6" xfId="0" applyFont="1" applyBorder="1" applyAlignment="1">
      <alignment horizontal="center" vertical="center" wrapText="1"/>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0" fillId="0" borderId="7" xfId="0"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15" xfId="0" applyFont="1" applyBorder="1" applyAlignment="1">
      <alignment horizontal="left" vertical="center" wrapText="1" indent="1"/>
    </xf>
    <xf numFmtId="0" fontId="7" fillId="0" borderId="0" xfId="0" applyFont="1" applyBorder="1" applyAlignment="1">
      <alignment horizontal="left" vertical="center" wrapText="1" indent="1"/>
    </xf>
    <xf numFmtId="0" fontId="7" fillId="0" borderId="16"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12" xfId="0" applyFont="1" applyBorder="1" applyAlignment="1">
      <alignment horizontal="left" vertical="center" wrapText="1" indent="1"/>
    </xf>
    <xf numFmtId="0" fontId="7" fillId="0" borderId="13" xfId="0" applyFont="1" applyBorder="1" applyAlignment="1">
      <alignment horizontal="left" vertical="center" wrapText="1" indent="1"/>
    </xf>
    <xf numFmtId="0" fontId="23" fillId="0" borderId="20" xfId="0" applyFont="1" applyBorder="1" applyAlignment="1">
      <alignment horizontal="left" vertical="center" wrapText="1" indent="1"/>
    </xf>
    <xf numFmtId="0" fontId="23" fillId="0" borderId="21" xfId="0" applyFont="1" applyBorder="1" applyAlignment="1">
      <alignment horizontal="left" vertical="center" wrapText="1" indent="1"/>
    </xf>
    <xf numFmtId="0" fontId="20" fillId="2" borderId="0" xfId="0" applyFont="1" applyFill="1" applyAlignment="1">
      <alignment horizontal="center" vertical="center"/>
    </xf>
    <xf numFmtId="0" fontId="10" fillId="2" borderId="0" xfId="0" applyFont="1" applyFill="1" applyAlignment="1">
      <alignment horizontal="center" vertical="center"/>
    </xf>
    <xf numFmtId="0" fontId="16"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6" fillId="0" borderId="48" xfId="0" applyFont="1" applyBorder="1" applyAlignment="1">
      <alignment horizontal="center" vertical="center" wrapText="1"/>
    </xf>
    <xf numFmtId="0" fontId="26" fillId="0" borderId="10" xfId="0" applyFont="1" applyBorder="1" applyAlignment="1">
      <alignment horizontal="center" vertical="center" wrapText="1"/>
    </xf>
    <xf numFmtId="0" fontId="15" fillId="0" borderId="49" xfId="0" applyFont="1" applyBorder="1" applyAlignment="1">
      <alignment horizontal="left" vertical="center" wrapText="1" indent="1"/>
    </xf>
    <xf numFmtId="0" fontId="15" fillId="0" borderId="50" xfId="0" applyFont="1" applyBorder="1" applyAlignment="1">
      <alignment horizontal="left" vertical="center" wrapText="1" indent="1"/>
    </xf>
    <xf numFmtId="0" fontId="15" fillId="0" borderId="51" xfId="0" applyFont="1" applyBorder="1" applyAlignment="1">
      <alignment horizontal="left" vertical="center" wrapText="1" indent="1"/>
    </xf>
    <xf numFmtId="0" fontId="15" fillId="0" borderId="41" xfId="0" applyFont="1" applyBorder="1" applyAlignment="1">
      <alignment horizontal="center" vertical="center"/>
    </xf>
    <xf numFmtId="0" fontId="15" fillId="0" borderId="42" xfId="0" applyFont="1" applyBorder="1" applyAlignment="1">
      <alignment horizontal="center" vertical="center"/>
    </xf>
    <xf numFmtId="0" fontId="15" fillId="0" borderId="43" xfId="0" applyFont="1" applyBorder="1" applyAlignment="1">
      <alignment horizontal="center" vertical="center"/>
    </xf>
    <xf numFmtId="0" fontId="29" fillId="0" borderId="10" xfId="0" applyFont="1" applyBorder="1" applyAlignment="1">
      <alignment horizontal="left" vertical="center" wrapText="1" indent="1"/>
    </xf>
    <xf numFmtId="0" fontId="29" fillId="0" borderId="24" xfId="0" applyFont="1" applyBorder="1" applyAlignment="1">
      <alignment horizontal="left" vertical="center" wrapText="1" indent="1"/>
    </xf>
    <xf numFmtId="0" fontId="22" fillId="0" borderId="56" xfId="0" applyFont="1" applyBorder="1" applyAlignment="1">
      <alignment horizontal="center" vertical="center"/>
    </xf>
    <xf numFmtId="0" fontId="22" fillId="0" borderId="54" xfId="0" applyFont="1" applyBorder="1" applyAlignment="1">
      <alignment horizontal="center" vertical="center"/>
    </xf>
    <xf numFmtId="0" fontId="22" fillId="0" borderId="58" xfId="0" applyFont="1" applyBorder="1" applyAlignment="1">
      <alignment horizontal="center" vertical="center"/>
    </xf>
    <xf numFmtId="0" fontId="15" fillId="0" borderId="56" xfId="0" applyFont="1" applyBorder="1" applyAlignment="1">
      <alignment horizontal="left" vertical="center" wrapText="1" indent="1"/>
    </xf>
    <xf numFmtId="0" fontId="15" fillId="0" borderId="57" xfId="0" applyFont="1" applyBorder="1" applyAlignment="1">
      <alignment horizontal="left" vertical="center" wrapText="1" indent="1"/>
    </xf>
    <xf numFmtId="0" fontId="15" fillId="0" borderId="54" xfId="0" applyFont="1" applyBorder="1" applyAlignment="1">
      <alignment horizontal="left" vertical="center" wrapText="1" indent="1"/>
    </xf>
    <xf numFmtId="0" fontId="15" fillId="0" borderId="55" xfId="0" applyFont="1" applyBorder="1" applyAlignment="1">
      <alignment horizontal="left" vertical="center" wrapText="1" indent="1"/>
    </xf>
    <xf numFmtId="0" fontId="15" fillId="0" borderId="58" xfId="0" applyFont="1" applyBorder="1" applyAlignment="1">
      <alignment horizontal="left" vertical="center" wrapText="1" indent="1"/>
    </xf>
    <xf numFmtId="0" fontId="15" fillId="0" borderId="59" xfId="0" applyFont="1" applyBorder="1" applyAlignment="1">
      <alignment horizontal="left" vertical="center" wrapText="1" indent="1"/>
    </xf>
    <xf numFmtId="0" fontId="15" fillId="0" borderId="35" xfId="0" applyFont="1" applyBorder="1" applyAlignment="1">
      <alignment horizontal="left" vertical="center" wrapText="1" indent="1"/>
    </xf>
    <xf numFmtId="0" fontId="15" fillId="0" borderId="36" xfId="0" applyFont="1" applyBorder="1" applyAlignment="1">
      <alignment horizontal="left" vertical="center" wrapText="1" indent="1"/>
    </xf>
    <xf numFmtId="0" fontId="15" fillId="0" borderId="60" xfId="0" applyFont="1" applyBorder="1" applyAlignment="1">
      <alignment horizontal="left" vertical="center" wrapText="1" indent="1"/>
    </xf>
    <xf numFmtId="0" fontId="15" fillId="0" borderId="22" xfId="0" applyFont="1" applyBorder="1" applyAlignment="1">
      <alignment horizontal="left" vertical="center" wrapText="1" indent="1"/>
    </xf>
    <xf numFmtId="0" fontId="15" fillId="0" borderId="23" xfId="0" applyFont="1" applyBorder="1" applyAlignment="1">
      <alignment horizontal="left" vertical="center" wrapText="1" indent="1"/>
    </xf>
    <xf numFmtId="0" fontId="15" fillId="0" borderId="61" xfId="0" applyFont="1" applyBorder="1" applyAlignment="1">
      <alignment horizontal="left" vertical="center" wrapText="1" indent="1"/>
    </xf>
    <xf numFmtId="0" fontId="15" fillId="0" borderId="46" xfId="0" applyFont="1" applyBorder="1" applyAlignment="1">
      <alignment horizontal="left" vertical="center" wrapText="1" indent="1"/>
    </xf>
    <xf numFmtId="0" fontId="15" fillId="0" borderId="47" xfId="0" applyFont="1" applyBorder="1" applyAlignment="1">
      <alignment horizontal="left" vertical="center" wrapText="1" indent="1"/>
    </xf>
    <xf numFmtId="0" fontId="15" fillId="0" borderId="62" xfId="0" applyFont="1" applyBorder="1" applyAlignment="1">
      <alignment horizontal="left" vertical="center" wrapText="1" indent="1"/>
    </xf>
    <xf numFmtId="0" fontId="22" fillId="0" borderId="2" xfId="0" applyFont="1" applyBorder="1" applyAlignment="1">
      <alignment horizontal="center" vertical="center"/>
    </xf>
    <xf numFmtId="0" fontId="0" fillId="0" borderId="2" xfId="0" applyFont="1" applyBorder="1" applyAlignment="1">
      <alignment horizontal="left" vertical="center" wrapText="1" indent="1"/>
    </xf>
    <xf numFmtId="0" fontId="0" fillId="0" borderId="17" xfId="0" applyFont="1" applyBorder="1" applyAlignment="1">
      <alignment horizontal="left" vertical="center" wrapText="1" indent="1"/>
    </xf>
    <xf numFmtId="0" fontId="15" fillId="0" borderId="14" xfId="0" applyFont="1" applyBorder="1">
      <alignment vertical="center"/>
    </xf>
    <xf numFmtId="0" fontId="15" fillId="0" borderId="10" xfId="0" applyFont="1" applyBorder="1">
      <alignment vertical="center"/>
    </xf>
    <xf numFmtId="0" fontId="0" fillId="0" borderId="7" xfId="0" applyFont="1" applyBorder="1" applyAlignment="1">
      <alignment horizontal="left" vertical="center" wrapText="1" indent="1"/>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11"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22" fillId="0" borderId="2" xfId="0" applyFont="1" applyBorder="1" applyAlignment="1">
      <alignment horizontal="center" vertical="center" shrinkToFit="1"/>
    </xf>
    <xf numFmtId="0" fontId="15" fillId="0" borderId="2" xfId="0" applyFont="1" applyBorder="1" applyAlignment="1">
      <alignment horizontal="left" vertical="center" wrapText="1" indent="1"/>
    </xf>
    <xf numFmtId="0" fontId="15" fillId="0" borderId="17" xfId="0" applyFont="1" applyBorder="1" applyAlignment="1">
      <alignment horizontal="left" vertical="center" wrapText="1" indent="1"/>
    </xf>
    <xf numFmtId="0" fontId="8" fillId="0" borderId="2" xfId="0" applyFont="1" applyBorder="1" applyAlignment="1">
      <alignment horizontal="center" vertical="center" shrinkToFit="1"/>
    </xf>
    <xf numFmtId="0" fontId="7" fillId="0" borderId="2" xfId="0" applyFont="1" applyBorder="1" applyAlignment="1">
      <alignment horizontal="center" vertical="center" shrinkToFit="1"/>
    </xf>
    <xf numFmtId="0" fontId="15"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8" fillId="4" borderId="40" xfId="0" applyFont="1" applyFill="1" applyBorder="1" applyAlignment="1">
      <alignment horizontal="center" vertical="center"/>
    </xf>
    <xf numFmtId="0" fontId="22" fillId="0" borderId="6" xfId="0" applyFont="1" applyBorder="1" applyAlignment="1">
      <alignment horizontal="center" vertical="center"/>
    </xf>
    <xf numFmtId="0" fontId="23" fillId="0" borderId="1" xfId="16" applyFont="1" applyBorder="1" applyAlignment="1">
      <alignment horizontal="center" vertical="center"/>
    </xf>
    <xf numFmtId="0" fontId="23" fillId="0" borderId="20" xfId="16" applyFont="1" applyBorder="1" applyAlignment="1">
      <alignment horizontal="center" vertical="center"/>
    </xf>
    <xf numFmtId="0" fontId="23" fillId="0" borderId="21" xfId="16" applyFont="1" applyBorder="1" applyAlignment="1">
      <alignment horizontal="center" vertical="center"/>
    </xf>
    <xf numFmtId="176" fontId="22" fillId="0" borderId="14" xfId="16" applyNumberFormat="1" applyFont="1" applyBorder="1" applyAlignment="1">
      <alignment horizontal="center" vertical="center"/>
    </xf>
    <xf numFmtId="176" fontId="22" fillId="0" borderId="10" xfId="16" applyNumberFormat="1" applyFont="1" applyBorder="1" applyAlignment="1">
      <alignment horizontal="center" vertical="center"/>
    </xf>
    <xf numFmtId="0" fontId="15" fillId="0" borderId="7" xfId="99" applyFont="1" applyBorder="1" applyAlignment="1">
      <alignment horizontal="left" vertical="center" wrapText="1" indent="1"/>
    </xf>
    <xf numFmtId="0" fontId="15" fillId="0" borderId="8" xfId="99" applyFont="1" applyBorder="1" applyAlignment="1">
      <alignment horizontal="left" vertical="center" wrapText="1" indent="1"/>
    </xf>
    <xf numFmtId="0" fontId="15" fillId="0" borderId="9" xfId="99" applyFont="1" applyBorder="1" applyAlignment="1">
      <alignment horizontal="left" vertical="center" wrapText="1" indent="1"/>
    </xf>
    <xf numFmtId="0" fontId="15" fillId="0" borderId="15" xfId="99" applyFont="1" applyBorder="1" applyAlignment="1">
      <alignment horizontal="left" vertical="center" wrapText="1" indent="1"/>
    </xf>
    <xf numFmtId="0" fontId="15" fillId="0" borderId="0" xfId="99" applyFont="1" applyBorder="1" applyAlignment="1">
      <alignment horizontal="left" vertical="center" wrapText="1" indent="1"/>
    </xf>
    <xf numFmtId="0" fontId="15" fillId="0" borderId="16" xfId="99" applyFont="1" applyBorder="1" applyAlignment="1">
      <alignment horizontal="left" vertical="center" wrapText="1" indent="1"/>
    </xf>
    <xf numFmtId="0" fontId="15" fillId="0" borderId="11" xfId="99" applyFont="1" applyBorder="1" applyAlignment="1">
      <alignment horizontal="left" vertical="center" wrapText="1" indent="1"/>
    </xf>
    <xf numFmtId="0" fontId="15" fillId="0" borderId="12" xfId="99" applyFont="1" applyBorder="1" applyAlignment="1">
      <alignment horizontal="left" vertical="center" wrapText="1" indent="1"/>
    </xf>
    <xf numFmtId="0" fontId="15" fillId="0" borderId="13" xfId="99" applyFont="1" applyBorder="1" applyAlignment="1">
      <alignment horizontal="left" vertical="center" wrapText="1" indent="1"/>
    </xf>
    <xf numFmtId="0" fontId="22" fillId="0" borderId="34"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50" xfId="0" applyFont="1" applyBorder="1" applyAlignment="1">
      <alignment horizontal="left" vertical="center" wrapText="1" indent="1"/>
    </xf>
    <xf numFmtId="0" fontId="7" fillId="0" borderId="50" xfId="0" applyFont="1" applyBorder="1" applyAlignment="1">
      <alignment horizontal="left" vertical="center" wrapText="1" indent="1"/>
    </xf>
    <xf numFmtId="0" fontId="7" fillId="0" borderId="51" xfId="0" applyFont="1" applyBorder="1" applyAlignment="1">
      <alignment horizontal="left" vertical="center" wrapText="1" indent="1"/>
    </xf>
    <xf numFmtId="0" fontId="15" fillId="0" borderId="6" xfId="22" applyFont="1" applyBorder="1" applyAlignment="1">
      <alignment horizontal="left" vertical="center" wrapText="1" indent="1"/>
    </xf>
    <xf numFmtId="0" fontId="15" fillId="0" borderId="44" xfId="22" applyFont="1" applyBorder="1" applyAlignment="1">
      <alignment horizontal="left" vertical="center" wrapText="1" indent="1"/>
    </xf>
    <xf numFmtId="0" fontId="15" fillId="0" borderId="14" xfId="22" applyFont="1" applyBorder="1" applyAlignment="1">
      <alignment horizontal="left" vertical="center" wrapText="1" indent="1"/>
    </xf>
    <xf numFmtId="0" fontId="15" fillId="0" borderId="45" xfId="22" applyFont="1" applyBorder="1" applyAlignment="1">
      <alignment horizontal="left" vertical="center" wrapText="1" indent="1"/>
    </xf>
    <xf numFmtId="0" fontId="15" fillId="0" borderId="10" xfId="22" applyFont="1" applyBorder="1" applyAlignment="1">
      <alignment horizontal="left" vertical="center" wrapText="1" indent="1"/>
    </xf>
    <xf numFmtId="0" fontId="15" fillId="0" borderId="24" xfId="22" applyFont="1" applyBorder="1" applyAlignment="1">
      <alignment horizontal="left" vertical="center" wrapText="1" indent="1"/>
    </xf>
    <xf numFmtId="176" fontId="22" fillId="0" borderId="6" xfId="98" applyNumberFormat="1" applyFont="1" applyBorder="1" applyAlignment="1">
      <alignment horizontal="center" vertical="center" wrapText="1" shrinkToFit="1"/>
    </xf>
    <xf numFmtId="176" fontId="22" fillId="0" borderId="14" xfId="98" applyNumberFormat="1" applyFont="1" applyBorder="1" applyAlignment="1">
      <alignment horizontal="center" vertical="center" shrinkToFit="1"/>
    </xf>
    <xf numFmtId="176" fontId="22" fillId="0" borderId="10" xfId="98" applyNumberFormat="1" applyFont="1" applyBorder="1" applyAlignment="1">
      <alignment horizontal="center" vertical="center" shrinkToFit="1"/>
    </xf>
    <xf numFmtId="0" fontId="22" fillId="5" borderId="14" xfId="0" applyFont="1" applyFill="1" applyBorder="1" applyAlignment="1">
      <alignment horizontal="center" vertical="center" wrapText="1"/>
    </xf>
    <xf numFmtId="0" fontId="22" fillId="5" borderId="14" xfId="0" applyFont="1" applyFill="1" applyBorder="1" applyAlignment="1">
      <alignment horizontal="center" vertical="center"/>
    </xf>
    <xf numFmtId="0" fontId="22" fillId="5" borderId="10" xfId="0" applyFont="1" applyFill="1" applyBorder="1" applyAlignment="1">
      <alignment horizontal="center" vertical="center"/>
    </xf>
    <xf numFmtId="0" fontId="15" fillId="5" borderId="15" xfId="0" applyFont="1" applyFill="1" applyBorder="1" applyAlignment="1">
      <alignment horizontal="left" vertical="center" wrapText="1" indent="1"/>
    </xf>
    <xf numFmtId="0" fontId="15" fillId="5" borderId="0" xfId="0" applyFont="1" applyFill="1" applyBorder="1" applyAlignment="1">
      <alignment horizontal="left" vertical="center" wrapText="1" indent="1"/>
    </xf>
    <xf numFmtId="0" fontId="15" fillId="5" borderId="16" xfId="0" applyFont="1" applyFill="1" applyBorder="1" applyAlignment="1">
      <alignment horizontal="left" vertical="center" wrapText="1" indent="1"/>
    </xf>
    <xf numFmtId="0" fontId="15" fillId="5" borderId="11" xfId="0" applyFont="1" applyFill="1" applyBorder="1" applyAlignment="1">
      <alignment horizontal="left" vertical="center" wrapText="1" indent="1"/>
    </xf>
    <xf numFmtId="0" fontId="15" fillId="5" borderId="12" xfId="0" applyFont="1" applyFill="1" applyBorder="1" applyAlignment="1">
      <alignment horizontal="left" vertical="center" wrapText="1" indent="1"/>
    </xf>
    <xf numFmtId="0" fontId="15" fillId="5" borderId="13" xfId="0" applyFont="1" applyFill="1" applyBorder="1" applyAlignment="1">
      <alignment horizontal="left" vertical="center" wrapText="1" indent="1"/>
    </xf>
    <xf numFmtId="0" fontId="22" fillId="0" borderId="2" xfId="0" applyFont="1" applyBorder="1" applyAlignment="1">
      <alignment horizontal="center" vertical="center" wrapText="1" shrinkToFit="1"/>
    </xf>
    <xf numFmtId="0" fontId="8" fillId="0" borderId="2" xfId="0" applyFont="1" applyBorder="1" applyAlignment="1">
      <alignment horizontal="center" vertical="center"/>
    </xf>
    <xf numFmtId="0" fontId="22" fillId="0" borderId="6" xfId="16" applyFont="1" applyBorder="1" applyAlignment="1">
      <alignment horizontal="center" vertical="center" wrapText="1"/>
    </xf>
    <xf numFmtId="0" fontId="22" fillId="0" borderId="14" xfId="16" applyFont="1" applyBorder="1" applyAlignment="1">
      <alignment horizontal="center" vertical="center" wrapText="1"/>
    </xf>
    <xf numFmtId="0" fontId="22" fillId="0" borderId="10" xfId="16" applyFont="1" applyBorder="1" applyAlignment="1">
      <alignment horizontal="center" vertical="center" wrapText="1"/>
    </xf>
    <xf numFmtId="0" fontId="15" fillId="0" borderId="7" xfId="16" applyFont="1" applyBorder="1" applyAlignment="1">
      <alignment horizontal="left" vertical="center" wrapText="1" indent="1"/>
    </xf>
    <xf numFmtId="0" fontId="15" fillId="0" borderId="8" xfId="16" applyFont="1" applyBorder="1" applyAlignment="1">
      <alignment horizontal="left" vertical="center" indent="1"/>
    </xf>
    <xf numFmtId="0" fontId="15" fillId="0" borderId="9" xfId="16" applyFont="1" applyBorder="1" applyAlignment="1">
      <alignment horizontal="left" vertical="center" indent="1"/>
    </xf>
    <xf numFmtId="0" fontId="15" fillId="0" borderId="15" xfId="16" applyFont="1" applyBorder="1" applyAlignment="1">
      <alignment horizontal="left" vertical="center" indent="1"/>
    </xf>
    <xf numFmtId="0" fontId="15" fillId="0" borderId="0" xfId="16" applyFont="1" applyBorder="1" applyAlignment="1">
      <alignment horizontal="left" vertical="center" indent="1"/>
    </xf>
    <xf numFmtId="0" fontId="15" fillId="0" borderId="16" xfId="16" applyFont="1" applyBorder="1" applyAlignment="1">
      <alignment horizontal="left" vertical="center" indent="1"/>
    </xf>
    <xf numFmtId="0" fontId="15" fillId="0" borderId="11" xfId="16" applyFont="1" applyBorder="1" applyAlignment="1">
      <alignment horizontal="left" vertical="center" indent="1"/>
    </xf>
    <xf numFmtId="0" fontId="15" fillId="0" borderId="12" xfId="16" applyFont="1" applyBorder="1" applyAlignment="1">
      <alignment horizontal="left" vertical="center" indent="1"/>
    </xf>
    <xf numFmtId="0" fontId="15" fillId="0" borderId="13" xfId="16" applyFont="1" applyBorder="1" applyAlignment="1">
      <alignment horizontal="left" vertical="center" indent="1"/>
    </xf>
    <xf numFmtId="0" fontId="8" fillId="0" borderId="6" xfId="0" applyFont="1" applyBorder="1" applyAlignment="1">
      <alignment horizontal="center" vertical="center"/>
    </xf>
    <xf numFmtId="0" fontId="0" fillId="0" borderId="7" xfId="0" applyBorder="1" applyAlignment="1">
      <alignment horizontal="left" vertical="center"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9" xfId="0" applyFont="1" applyFill="1" applyBorder="1" applyAlignment="1">
      <alignment horizontal="center" vertical="center" wrapText="1"/>
    </xf>
    <xf numFmtId="176" fontId="31" fillId="0" borderId="6" xfId="16" applyNumberFormat="1" applyFont="1" applyBorder="1" applyAlignment="1">
      <alignment horizontal="center" vertical="center"/>
    </xf>
    <xf numFmtId="176" fontId="31" fillId="0" borderId="14" xfId="16" applyNumberFormat="1" applyFont="1" applyBorder="1" applyAlignment="1">
      <alignment horizontal="center" vertical="center"/>
    </xf>
    <xf numFmtId="176" fontId="31" fillId="0" borderId="10" xfId="16" applyNumberFormat="1" applyFont="1" applyBorder="1" applyAlignment="1">
      <alignment horizontal="center" vertical="center"/>
    </xf>
    <xf numFmtId="0" fontId="15" fillId="0" borderId="8" xfId="16" applyFont="1" applyBorder="1" applyAlignment="1">
      <alignment horizontal="left" vertical="center" wrapText="1" indent="1"/>
    </xf>
    <xf numFmtId="0" fontId="15" fillId="0" borderId="9" xfId="16" applyFont="1" applyBorder="1" applyAlignment="1">
      <alignment horizontal="left" vertical="center" wrapText="1" indent="1"/>
    </xf>
    <xf numFmtId="0" fontId="15" fillId="0" borderId="0" xfId="16" applyFont="1" applyBorder="1" applyAlignment="1">
      <alignment horizontal="left" vertical="center" wrapText="1" indent="1"/>
    </xf>
    <xf numFmtId="0" fontId="15" fillId="0" borderId="16" xfId="16" applyFont="1" applyBorder="1" applyAlignment="1">
      <alignment horizontal="left" vertical="center" wrapText="1" indent="1"/>
    </xf>
    <xf numFmtId="0" fontId="15" fillId="0" borderId="12" xfId="16" applyFont="1" applyBorder="1" applyAlignment="1">
      <alignment horizontal="left" vertical="center" wrapText="1" indent="1"/>
    </xf>
    <xf numFmtId="0" fontId="15" fillId="0" borderId="13" xfId="16" applyFont="1" applyBorder="1" applyAlignment="1">
      <alignment horizontal="left" vertical="center" wrapText="1" indent="1"/>
    </xf>
  </cellXfs>
  <cellStyles count="100">
    <cellStyle name="강조색3 2" xfId="42" xr:uid="{00000000-0005-0000-0000-000000000000}"/>
    <cellStyle name="쉼표 [0] 2" xfId="1" xr:uid="{00000000-0005-0000-0000-000001000000}"/>
    <cellStyle name="쉼표 [0] 2 2" xfId="2" xr:uid="{00000000-0005-0000-0000-000002000000}"/>
    <cellStyle name="쉼표 [0] 2 2 2" xfId="68" xr:uid="{00000000-0005-0000-0000-000003000000}"/>
    <cellStyle name="쉼표 [0] 2 3" xfId="67" xr:uid="{00000000-0005-0000-0000-000004000000}"/>
    <cellStyle name="쉼표 [0] 2 4" xfId="3" xr:uid="{00000000-0005-0000-0000-000005000000}"/>
    <cellStyle name="쉼표 [0] 2 4 2" xfId="52" xr:uid="{00000000-0005-0000-0000-000006000000}"/>
    <cellStyle name="쉼표 [0] 2 4 2 2" xfId="87" xr:uid="{00000000-0005-0000-0000-000007000000}"/>
    <cellStyle name="쉼표 [0] 2 4 3" xfId="69" xr:uid="{00000000-0005-0000-0000-000008000000}"/>
    <cellStyle name="쉼표 [0] 2 5" xfId="4" xr:uid="{00000000-0005-0000-0000-000009000000}"/>
    <cellStyle name="쉼표 [0] 2 5 2" xfId="57" xr:uid="{00000000-0005-0000-0000-00000A000000}"/>
    <cellStyle name="쉼표 [0] 2 5 2 2" xfId="92" xr:uid="{00000000-0005-0000-0000-00000B000000}"/>
    <cellStyle name="쉼표 [0] 2 5 3" xfId="70" xr:uid="{00000000-0005-0000-0000-00000C000000}"/>
    <cellStyle name="쉼표 [0] 3" xfId="5" xr:uid="{00000000-0005-0000-0000-00000D000000}"/>
    <cellStyle name="쉼표 [0] 3 2" xfId="71" xr:uid="{00000000-0005-0000-0000-00000E000000}"/>
    <cellStyle name="쉼표 [0] 4" xfId="6" xr:uid="{00000000-0005-0000-0000-00000F000000}"/>
    <cellStyle name="쉼표 [0] 4 2" xfId="50" xr:uid="{00000000-0005-0000-0000-000010000000}"/>
    <cellStyle name="쉼표 [0] 4 2 2" xfId="85" xr:uid="{00000000-0005-0000-0000-000011000000}"/>
    <cellStyle name="쉼표 [0] 4 3" xfId="72" xr:uid="{00000000-0005-0000-0000-000012000000}"/>
    <cellStyle name="쉼표 [0] 5" xfId="7" xr:uid="{00000000-0005-0000-0000-000013000000}"/>
    <cellStyle name="쉼표 [0] 5 2" xfId="56" xr:uid="{00000000-0005-0000-0000-000014000000}"/>
    <cellStyle name="쉼표 [0] 5 2 2" xfId="91" xr:uid="{00000000-0005-0000-0000-000015000000}"/>
    <cellStyle name="쉼표 [0] 5 3" xfId="73" xr:uid="{00000000-0005-0000-0000-000016000000}"/>
    <cellStyle name="쉼표 [0] 8" xfId="8" xr:uid="{00000000-0005-0000-0000-000017000000}"/>
    <cellStyle name="쉼표 [0] 8 2" xfId="62" xr:uid="{00000000-0005-0000-0000-000018000000}"/>
    <cellStyle name="쉼표 [0] 8 2 2" xfId="97" xr:uid="{00000000-0005-0000-0000-000019000000}"/>
    <cellStyle name="쉼표 [0] 8 3" xfId="74" xr:uid="{00000000-0005-0000-0000-00001A000000}"/>
    <cellStyle name="쉼표 [0] 9" xfId="9" xr:uid="{00000000-0005-0000-0000-00001B000000}"/>
    <cellStyle name="쉼표 [0] 9 2" xfId="59" xr:uid="{00000000-0005-0000-0000-00001C000000}"/>
    <cellStyle name="쉼표 [0] 9 2 2" xfId="94" xr:uid="{00000000-0005-0000-0000-00001D000000}"/>
    <cellStyle name="쉼표 [0] 9 3" xfId="75" xr:uid="{00000000-0005-0000-0000-00001E000000}"/>
    <cellStyle name="통화 [0] 2" xfId="10" xr:uid="{00000000-0005-0000-0000-00001F000000}"/>
    <cellStyle name="통화 [0] 2 2" xfId="76" xr:uid="{00000000-0005-0000-0000-000020000000}"/>
    <cellStyle name="표준" xfId="0" builtinId="0"/>
    <cellStyle name="표준 10" xfId="11" xr:uid="{00000000-0005-0000-0000-000022000000}"/>
    <cellStyle name="표준 10 2" xfId="61" xr:uid="{00000000-0005-0000-0000-000023000000}"/>
    <cellStyle name="표준 10 2 2" xfId="96" xr:uid="{00000000-0005-0000-0000-000024000000}"/>
    <cellStyle name="표준 10 3" xfId="44" xr:uid="{00000000-0005-0000-0000-000025000000}"/>
    <cellStyle name="표준 11" xfId="12" xr:uid="{00000000-0005-0000-0000-000026000000}"/>
    <cellStyle name="표준 11 2" xfId="13" xr:uid="{00000000-0005-0000-0000-000027000000}"/>
    <cellStyle name="표준 11 2 2" xfId="43" xr:uid="{00000000-0005-0000-0000-000028000000}"/>
    <cellStyle name="표준 11 2 2 2" xfId="83" xr:uid="{00000000-0005-0000-0000-000029000000}"/>
    <cellStyle name="표준 11 3" xfId="58" xr:uid="{00000000-0005-0000-0000-00002A000000}"/>
    <cellStyle name="표준 11 3 2" xfId="93" xr:uid="{00000000-0005-0000-0000-00002B000000}"/>
    <cellStyle name="표준 12" xfId="14" xr:uid="{00000000-0005-0000-0000-00002C000000}"/>
    <cellStyle name="표준 13" xfId="15" xr:uid="{00000000-0005-0000-0000-00002D000000}"/>
    <cellStyle name="표준 14" xfId="39" xr:uid="{00000000-0005-0000-0000-00002E000000}"/>
    <cellStyle name="표준 14 2" xfId="64" xr:uid="{00000000-0005-0000-0000-00002F000000}"/>
    <cellStyle name="표준 15" xfId="40" xr:uid="{00000000-0005-0000-0000-000030000000}"/>
    <cellStyle name="표준 15 2" xfId="81" xr:uid="{00000000-0005-0000-0000-000031000000}"/>
    <cellStyle name="표준 16" xfId="66" xr:uid="{00000000-0005-0000-0000-000032000000}"/>
    <cellStyle name="표준 17" xfId="63" xr:uid="{00000000-0005-0000-0000-000033000000}"/>
    <cellStyle name="표준 2" xfId="16" xr:uid="{00000000-0005-0000-0000-000034000000}"/>
    <cellStyle name="표준 2 2" xfId="17" xr:uid="{00000000-0005-0000-0000-000035000000}"/>
    <cellStyle name="표준 2 2 2" xfId="18" xr:uid="{00000000-0005-0000-0000-000036000000}"/>
    <cellStyle name="표준 2 2 2 2" xfId="48" xr:uid="{00000000-0005-0000-0000-000037000000}"/>
    <cellStyle name="표준 2 2 2 3" xfId="77" xr:uid="{00000000-0005-0000-0000-000038000000}"/>
    <cellStyle name="표준 2 2 3" xfId="19" xr:uid="{00000000-0005-0000-0000-000039000000}"/>
    <cellStyle name="표준 2 3" xfId="20" xr:uid="{00000000-0005-0000-0000-00003A000000}"/>
    <cellStyle name="표준 2 4" xfId="21" xr:uid="{00000000-0005-0000-0000-00003B000000}"/>
    <cellStyle name="표준 2 4 2" xfId="46" xr:uid="{00000000-0005-0000-0000-00003C000000}"/>
    <cellStyle name="표준 2 4 3" xfId="78" xr:uid="{00000000-0005-0000-0000-00003D000000}"/>
    <cellStyle name="표준 3" xfId="22" xr:uid="{00000000-0005-0000-0000-00003E000000}"/>
    <cellStyle name="표준 3 2" xfId="23" xr:uid="{00000000-0005-0000-0000-00003F000000}"/>
    <cellStyle name="표준 3 2 2" xfId="47" xr:uid="{00000000-0005-0000-0000-000040000000}"/>
    <cellStyle name="표준 3 2 3" xfId="79" xr:uid="{00000000-0005-0000-0000-000041000000}"/>
    <cellStyle name="표준 3 3" xfId="24" xr:uid="{00000000-0005-0000-0000-000042000000}"/>
    <cellStyle name="표준 3 4" xfId="25" xr:uid="{00000000-0005-0000-0000-000043000000}"/>
    <cellStyle name="표준 3 4 2" xfId="80" xr:uid="{00000000-0005-0000-0000-000044000000}"/>
    <cellStyle name="표준 3 4 3" xfId="65" xr:uid="{00000000-0005-0000-0000-000045000000}"/>
    <cellStyle name="표준 3 5" xfId="26" xr:uid="{00000000-0005-0000-0000-000046000000}"/>
    <cellStyle name="표준 3 6" xfId="45" xr:uid="{00000000-0005-0000-0000-000047000000}"/>
    <cellStyle name="표준 4" xfId="27" xr:uid="{00000000-0005-0000-0000-000048000000}"/>
    <cellStyle name="표준 4 2" xfId="28" xr:uid="{00000000-0005-0000-0000-000049000000}"/>
    <cellStyle name="표준 4 3" xfId="29" xr:uid="{00000000-0005-0000-0000-00004A000000}"/>
    <cellStyle name="표준 4 4" xfId="30" xr:uid="{00000000-0005-0000-0000-00004B000000}"/>
    <cellStyle name="표준 4 4 2" xfId="51" xr:uid="{00000000-0005-0000-0000-00004C000000}"/>
    <cellStyle name="표준 4 4 2 2" xfId="86" xr:uid="{00000000-0005-0000-0000-00004D000000}"/>
    <cellStyle name="표준 4 5" xfId="31" xr:uid="{00000000-0005-0000-0000-00004E000000}"/>
    <cellStyle name="표준 4 5 2" xfId="54" xr:uid="{00000000-0005-0000-0000-00004F000000}"/>
    <cellStyle name="표준 4 5 2 2" xfId="89" xr:uid="{00000000-0005-0000-0000-000050000000}"/>
    <cellStyle name="표준 4 6" xfId="41" xr:uid="{00000000-0005-0000-0000-000051000000}"/>
    <cellStyle name="표준 4 6 2" xfId="82" xr:uid="{00000000-0005-0000-0000-000052000000}"/>
    <cellStyle name="표준 5" xfId="32" xr:uid="{00000000-0005-0000-0000-000053000000}"/>
    <cellStyle name="표준 6" xfId="33" xr:uid="{00000000-0005-0000-0000-000054000000}"/>
    <cellStyle name="표준 6 2" xfId="34" xr:uid="{00000000-0005-0000-0000-000055000000}"/>
    <cellStyle name="표준 6 2 2" xfId="49" xr:uid="{00000000-0005-0000-0000-000056000000}"/>
    <cellStyle name="표준 6 2 2 2" xfId="84" xr:uid="{00000000-0005-0000-0000-000057000000}"/>
    <cellStyle name="표준 7" xfId="35" xr:uid="{00000000-0005-0000-0000-000058000000}"/>
    <cellStyle name="표준 7 2" xfId="36" xr:uid="{00000000-0005-0000-0000-000059000000}"/>
    <cellStyle name="표준 7 3" xfId="55" xr:uid="{00000000-0005-0000-0000-00005A000000}"/>
    <cellStyle name="표준 7 3 2" xfId="90" xr:uid="{00000000-0005-0000-0000-00005B000000}"/>
    <cellStyle name="표준 8" xfId="37" xr:uid="{00000000-0005-0000-0000-00005C000000}"/>
    <cellStyle name="표준 8 2" xfId="53" xr:uid="{00000000-0005-0000-0000-00005D000000}"/>
    <cellStyle name="표준 8 2 2" xfId="88" xr:uid="{00000000-0005-0000-0000-00005E000000}"/>
    <cellStyle name="표준 9" xfId="38" xr:uid="{00000000-0005-0000-0000-00005F000000}"/>
    <cellStyle name="표준 9 2" xfId="60" xr:uid="{00000000-0005-0000-0000-000060000000}"/>
    <cellStyle name="표준 9 2 2" xfId="95" xr:uid="{00000000-0005-0000-0000-000061000000}"/>
    <cellStyle name="표준_3월2주레시피(9~14일)" xfId="99" xr:uid="{00000000-0005-0000-0000-000062000000}"/>
    <cellStyle name="표준_양천" xfId="98" xr:uid="{00000000-0005-0000-0000-000063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2.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476250</xdr:colOff>
      <xdr:row>5</xdr:row>
      <xdr:rowOff>28575</xdr:rowOff>
    </xdr:from>
    <xdr:ext cx="2733911" cy="381000"/>
    <xdr:pic>
      <xdr:nvPicPr>
        <xdr:cNvPr id="7"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5962650" y="1076325"/>
          <a:ext cx="2733911" cy="381000"/>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419100</xdr:colOff>
      <xdr:row>5</xdr:row>
      <xdr:rowOff>38100</xdr:rowOff>
    </xdr:from>
    <xdr:ext cx="2733911" cy="381000"/>
    <xdr:pic>
      <xdr:nvPicPr>
        <xdr:cNvPr id="8"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5905500" y="1085850"/>
          <a:ext cx="2733911" cy="38100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5924550" y="1085850"/>
          <a:ext cx="2733911" cy="381000"/>
        </a:xfrm>
        <a:prstGeom prst="rect">
          <a:avLst/>
        </a:prstGeom>
        <a:noFill/>
        <a:ln>
          <a:noFill/>
        </a:ln>
        <a:effec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D0F959A-BC49-4805-BE8B-A9910C45DD8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7529423A-CC11-4D5F-9329-C779903DCE6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BAABA69-C4C1-4C7A-8FAB-DEA2C10D7D1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6E5E6EC-6AD0-48C5-B819-84EFAF0F662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457200</xdr:colOff>
      <xdr:row>5</xdr:row>
      <xdr:rowOff>38100</xdr:rowOff>
    </xdr:from>
    <xdr:ext cx="2733911" cy="381000"/>
    <xdr:pic>
      <xdr:nvPicPr>
        <xdr:cNvPr id="7"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5943600" y="1085850"/>
          <a:ext cx="2733911" cy="381000"/>
        </a:xfrm>
        <a:prstGeom prst="rect">
          <a:avLst/>
        </a:prstGeom>
        <a:noFill/>
        <a:ln>
          <a:noFill/>
        </a:ln>
        <a:effec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100316A-29E0-4ADA-80EE-D573FD13FCA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F362CF59-6BCD-43FA-B74E-B5B860BC410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AC8DFEE-2183-473E-89A5-470546F8D69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F130610-F07B-4329-8E05-8D052C5968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5934075" y="1085850"/>
          <a:ext cx="2733911" cy="381000"/>
        </a:xfrm>
        <a:prstGeom prst="rect">
          <a:avLst/>
        </a:prstGeom>
        <a:noFill/>
        <a:ln>
          <a:noFill/>
        </a:ln>
        <a:effectLst/>
      </xdr:spPr>
    </xdr:pic>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2"/>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241" t="s">
        <v>89</v>
      </c>
      <c r="B1" s="242"/>
      <c r="C1" s="242"/>
      <c r="D1" s="242"/>
      <c r="E1" s="242"/>
      <c r="F1" s="242"/>
      <c r="G1" s="242"/>
      <c r="H1" s="242"/>
      <c r="I1" s="242"/>
      <c r="J1" s="242"/>
      <c r="K1" s="242"/>
      <c r="L1" s="242"/>
    </row>
    <row r="2" spans="1:13" ht="15.75" customHeight="1">
      <c r="A2" s="242"/>
      <c r="B2" s="242"/>
      <c r="C2" s="242"/>
      <c r="D2" s="242"/>
      <c r="E2" s="242"/>
      <c r="F2" s="242"/>
      <c r="G2" s="242"/>
      <c r="H2" s="242"/>
      <c r="I2" s="242"/>
      <c r="J2" s="242"/>
      <c r="K2" s="242"/>
      <c r="L2" s="242"/>
    </row>
    <row r="3" spans="1:13" ht="15.75" customHeight="1">
      <c r="A3" s="242"/>
      <c r="B3" s="242"/>
      <c r="C3" s="242"/>
      <c r="D3" s="242"/>
      <c r="E3" s="242"/>
      <c r="F3" s="242"/>
      <c r="G3" s="242"/>
      <c r="H3" s="242"/>
      <c r="I3" s="242"/>
      <c r="J3" s="242"/>
      <c r="K3" s="242"/>
      <c r="L3" s="242"/>
    </row>
    <row r="4" spans="1:13" ht="13.5" customHeight="1">
      <c r="B4" s="4"/>
      <c r="D4" s="4"/>
      <c r="E4"/>
      <c r="F4"/>
      <c r="G4"/>
    </row>
    <row r="5" spans="1:13" ht="17.25" customHeight="1">
      <c r="A5" s="243" t="s">
        <v>38</v>
      </c>
      <c r="B5" s="243"/>
      <c r="C5" s="8"/>
      <c r="E5" s="2"/>
      <c r="G5" s="4"/>
    </row>
    <row r="6" spans="1:13" ht="17.25" customHeight="1">
      <c r="A6" s="78" t="s">
        <v>37</v>
      </c>
      <c r="B6" s="24"/>
      <c r="C6" s="8"/>
      <c r="E6" s="2"/>
      <c r="G6" s="4"/>
    </row>
    <row r="7" spans="1:13" ht="17.25" customHeight="1">
      <c r="A7" s="78" t="s">
        <v>36</v>
      </c>
      <c r="B7" s="25"/>
      <c r="D7" s="2" t="s">
        <v>35</v>
      </c>
    </row>
    <row r="8" spans="1:13" ht="17.25" customHeight="1" thickBot="1">
      <c r="A8" s="9"/>
    </row>
    <row r="9" spans="1:13" ht="30" customHeight="1" thickBot="1">
      <c r="A9" s="10" t="s">
        <v>0</v>
      </c>
      <c r="B9" s="12" t="s">
        <v>34</v>
      </c>
      <c r="C9" s="11" t="s">
        <v>1</v>
      </c>
      <c r="D9" s="12" t="s">
        <v>33</v>
      </c>
      <c r="E9" s="12" t="s">
        <v>32</v>
      </c>
      <c r="F9" s="12" t="s">
        <v>2</v>
      </c>
      <c r="G9" s="244" t="s">
        <v>31</v>
      </c>
      <c r="H9" s="244"/>
      <c r="I9" s="244"/>
      <c r="J9" s="244"/>
      <c r="K9" s="244"/>
      <c r="L9" s="245"/>
    </row>
    <row r="10" spans="1:13" s="2" customFormat="1" ht="20.100000000000001" customHeight="1">
      <c r="A10" s="195" t="s">
        <v>30</v>
      </c>
      <c r="B10" s="246" t="s">
        <v>29</v>
      </c>
      <c r="C10" s="86" t="s">
        <v>28</v>
      </c>
      <c r="D10" s="85">
        <f t="shared" ref="D10:D34" si="0">E10*0.65</f>
        <v>33.800000000000004</v>
      </c>
      <c r="E10" s="79">
        <v>52</v>
      </c>
      <c r="F10" s="80">
        <f t="shared" ref="F10:F11" si="1">($B$6*D10)+($B$7*E10)</f>
        <v>0</v>
      </c>
      <c r="G10" s="248" t="s">
        <v>9</v>
      </c>
      <c r="H10" s="249"/>
      <c r="I10" s="249"/>
      <c r="J10" s="249"/>
      <c r="K10" s="249"/>
      <c r="L10" s="250"/>
    </row>
    <row r="11" spans="1:13" s="2" customFormat="1" ht="20.100000000000001" customHeight="1">
      <c r="A11" s="190"/>
      <c r="B11" s="247"/>
      <c r="C11" s="41" t="s">
        <v>27</v>
      </c>
      <c r="D11" s="42">
        <f t="shared" si="0"/>
        <v>1.9500000000000002</v>
      </c>
      <c r="E11" s="65">
        <v>3</v>
      </c>
      <c r="F11" s="13">
        <f t="shared" si="1"/>
        <v>0</v>
      </c>
      <c r="G11" s="224"/>
      <c r="H11" s="225"/>
      <c r="I11" s="225"/>
      <c r="J11" s="225"/>
      <c r="K11" s="225"/>
      <c r="L11" s="226"/>
    </row>
    <row r="12" spans="1:13" s="2" customFormat="1" ht="20.100000000000001" customHeight="1">
      <c r="A12" s="190"/>
      <c r="B12" s="212" t="s">
        <v>94</v>
      </c>
      <c r="C12" s="96" t="s">
        <v>25</v>
      </c>
      <c r="D12" s="94">
        <f t="shared" si="0"/>
        <v>9.75</v>
      </c>
      <c r="E12" s="95">
        <v>15</v>
      </c>
      <c r="F12" s="94">
        <f t="shared" ref="F12:F19" si="2">($B$6*D12)+($B$7*E12)</f>
        <v>0</v>
      </c>
      <c r="G12" s="213" t="s">
        <v>179</v>
      </c>
      <c r="H12" s="213"/>
      <c r="I12" s="213"/>
      <c r="J12" s="213"/>
      <c r="K12" s="213"/>
      <c r="L12" s="214"/>
      <c r="M12"/>
    </row>
    <row r="13" spans="1:13" s="2" customFormat="1" ht="20.100000000000001" customHeight="1">
      <c r="A13" s="190"/>
      <c r="B13" s="212"/>
      <c r="C13" s="68" t="s">
        <v>42</v>
      </c>
      <c r="D13" s="93">
        <f t="shared" si="0"/>
        <v>6.5</v>
      </c>
      <c r="E13" s="60">
        <v>10</v>
      </c>
      <c r="F13" s="93">
        <f t="shared" si="2"/>
        <v>0</v>
      </c>
      <c r="G13" s="213"/>
      <c r="H13" s="213"/>
      <c r="I13" s="213"/>
      <c r="J13" s="213"/>
      <c r="K13" s="213"/>
      <c r="L13" s="214"/>
      <c r="M13"/>
    </row>
    <row r="14" spans="1:13" s="2" customFormat="1" ht="20.100000000000001" customHeight="1">
      <c r="A14" s="190"/>
      <c r="B14" s="212"/>
      <c r="C14" s="68" t="s">
        <v>41</v>
      </c>
      <c r="D14" s="93">
        <f t="shared" si="0"/>
        <v>3.25</v>
      </c>
      <c r="E14" s="60">
        <v>5</v>
      </c>
      <c r="F14" s="93">
        <f t="shared" si="2"/>
        <v>0</v>
      </c>
      <c r="G14" s="213"/>
      <c r="H14" s="213"/>
      <c r="I14" s="213"/>
      <c r="J14" s="213"/>
      <c r="K14" s="213"/>
      <c r="L14" s="214"/>
      <c r="M14"/>
    </row>
    <row r="15" spans="1:13" s="2" customFormat="1" ht="20.100000000000001" customHeight="1">
      <c r="A15" s="190"/>
      <c r="B15" s="212"/>
      <c r="C15" s="68" t="s">
        <v>24</v>
      </c>
      <c r="D15" s="93">
        <f t="shared" si="0"/>
        <v>1.3</v>
      </c>
      <c r="E15" s="60">
        <v>2</v>
      </c>
      <c r="F15" s="93">
        <f t="shared" si="2"/>
        <v>0</v>
      </c>
      <c r="G15" s="213"/>
      <c r="H15" s="213"/>
      <c r="I15" s="213"/>
      <c r="J15" s="213"/>
      <c r="K15" s="213"/>
      <c r="L15" s="214"/>
      <c r="M15"/>
    </row>
    <row r="16" spans="1:13" s="2" customFormat="1" ht="20.100000000000001" customHeight="1">
      <c r="A16" s="190"/>
      <c r="B16" s="212"/>
      <c r="C16" s="68" t="s">
        <v>18</v>
      </c>
      <c r="D16" s="93">
        <f t="shared" si="0"/>
        <v>0.32500000000000001</v>
      </c>
      <c r="E16" s="60">
        <v>0.5</v>
      </c>
      <c r="F16" s="93">
        <f t="shared" si="2"/>
        <v>0</v>
      </c>
      <c r="G16" s="213"/>
      <c r="H16" s="213"/>
      <c r="I16" s="213"/>
      <c r="J16" s="213"/>
      <c r="K16" s="213"/>
      <c r="L16" s="214"/>
      <c r="M16"/>
    </row>
    <row r="17" spans="1:13" s="2" customFormat="1" ht="20.100000000000001" customHeight="1">
      <c r="A17" s="190"/>
      <c r="B17" s="212"/>
      <c r="C17" s="68" t="s">
        <v>23</v>
      </c>
      <c r="D17" s="93">
        <f t="shared" si="0"/>
        <v>1.9500000000000002</v>
      </c>
      <c r="E17" s="60">
        <v>3</v>
      </c>
      <c r="F17" s="93">
        <f t="shared" si="2"/>
        <v>0</v>
      </c>
      <c r="G17" s="213"/>
      <c r="H17" s="213"/>
      <c r="I17" s="213"/>
      <c r="J17" s="213"/>
      <c r="K17" s="213"/>
      <c r="L17" s="214"/>
      <c r="M17"/>
    </row>
    <row r="18" spans="1:13" s="2" customFormat="1" ht="20.100000000000001" customHeight="1">
      <c r="A18" s="190"/>
      <c r="B18" s="212"/>
      <c r="C18" s="68" t="s">
        <v>20</v>
      </c>
      <c r="D18" s="93">
        <f t="shared" si="0"/>
        <v>0.13</v>
      </c>
      <c r="E18" s="60">
        <v>0.2</v>
      </c>
      <c r="F18" s="93">
        <f t="shared" si="2"/>
        <v>0</v>
      </c>
      <c r="G18" s="213"/>
      <c r="H18" s="213"/>
      <c r="I18" s="213"/>
      <c r="J18" s="213"/>
      <c r="K18" s="213"/>
      <c r="L18" s="214"/>
      <c r="M18"/>
    </row>
    <row r="19" spans="1:13" s="2" customFormat="1" ht="20.100000000000001" customHeight="1">
      <c r="A19" s="190"/>
      <c r="B19" s="212"/>
      <c r="C19" s="82" t="s">
        <v>19</v>
      </c>
      <c r="D19" s="91">
        <f t="shared" si="0"/>
        <v>0.65</v>
      </c>
      <c r="E19" s="92">
        <v>1</v>
      </c>
      <c r="F19" s="91">
        <f t="shared" si="2"/>
        <v>0</v>
      </c>
      <c r="G19" s="213"/>
      <c r="H19" s="213"/>
      <c r="I19" s="213"/>
      <c r="J19" s="213"/>
      <c r="K19" s="213"/>
      <c r="L19" s="214"/>
    </row>
    <row r="20" spans="1:13" s="2" customFormat="1" ht="20.100000000000001" customHeight="1">
      <c r="A20" s="190"/>
      <c r="B20" s="215" t="s">
        <v>96</v>
      </c>
      <c r="C20" s="106" t="s">
        <v>95</v>
      </c>
      <c r="D20" s="14">
        <f t="shared" si="0"/>
        <v>29.25</v>
      </c>
      <c r="E20" s="14">
        <v>45</v>
      </c>
      <c r="F20" s="51">
        <f t="shared" ref="F20:F43" si="3">($B$6*D20)+($B$7*E20)</f>
        <v>0</v>
      </c>
      <c r="G20" s="218" t="s">
        <v>174</v>
      </c>
      <c r="H20" s="219"/>
      <c r="I20" s="219"/>
      <c r="J20" s="219"/>
      <c r="K20" s="219"/>
      <c r="L20" s="220"/>
    </row>
    <row r="21" spans="1:13" s="2" customFormat="1" ht="20.100000000000001" customHeight="1">
      <c r="A21" s="190"/>
      <c r="B21" s="216"/>
      <c r="C21" s="27" t="s">
        <v>26</v>
      </c>
      <c r="D21" s="19">
        <f t="shared" si="0"/>
        <v>5.2</v>
      </c>
      <c r="E21" s="19">
        <v>8</v>
      </c>
      <c r="F21" s="37">
        <f t="shared" si="3"/>
        <v>0</v>
      </c>
      <c r="G21" s="221"/>
      <c r="H21" s="222"/>
      <c r="I21" s="222"/>
      <c r="J21" s="222"/>
      <c r="K21" s="222"/>
      <c r="L21" s="223"/>
    </row>
    <row r="22" spans="1:13" s="2" customFormat="1" ht="20.100000000000001" customHeight="1">
      <c r="A22" s="190"/>
      <c r="B22" s="216"/>
      <c r="C22" s="27" t="s">
        <v>82</v>
      </c>
      <c r="D22" s="19">
        <f t="shared" si="0"/>
        <v>4.55</v>
      </c>
      <c r="E22" s="19">
        <v>7</v>
      </c>
      <c r="F22" s="37">
        <f t="shared" si="3"/>
        <v>0</v>
      </c>
      <c r="G22" s="221"/>
      <c r="H22" s="222"/>
      <c r="I22" s="222"/>
      <c r="J22" s="222"/>
      <c r="K22" s="222"/>
      <c r="L22" s="223"/>
    </row>
    <row r="23" spans="1:13" s="2" customFormat="1" ht="20.100000000000001" customHeight="1">
      <c r="A23" s="190"/>
      <c r="B23" s="216"/>
      <c r="C23" s="27" t="s">
        <v>55</v>
      </c>
      <c r="D23" s="19">
        <f t="shared" si="0"/>
        <v>4.55</v>
      </c>
      <c r="E23" s="19">
        <v>7</v>
      </c>
      <c r="F23" s="37">
        <f t="shared" si="3"/>
        <v>0</v>
      </c>
      <c r="G23" s="221"/>
      <c r="H23" s="222"/>
      <c r="I23" s="222"/>
      <c r="J23" s="222"/>
      <c r="K23" s="222"/>
      <c r="L23" s="223"/>
    </row>
    <row r="24" spans="1:13" s="2" customFormat="1" ht="20.100000000000001" customHeight="1">
      <c r="A24" s="190"/>
      <c r="B24" s="216"/>
      <c r="C24" s="27" t="s">
        <v>41</v>
      </c>
      <c r="D24" s="19">
        <f t="shared" si="0"/>
        <v>4.55</v>
      </c>
      <c r="E24" s="19">
        <v>7</v>
      </c>
      <c r="F24" s="37">
        <f t="shared" si="3"/>
        <v>0</v>
      </c>
      <c r="G24" s="221"/>
      <c r="H24" s="222"/>
      <c r="I24" s="222"/>
      <c r="J24" s="222"/>
      <c r="K24" s="222"/>
      <c r="L24" s="223"/>
    </row>
    <row r="25" spans="1:13" s="2" customFormat="1" ht="20.100000000000001" customHeight="1">
      <c r="A25" s="190"/>
      <c r="B25" s="216"/>
      <c r="C25" s="27" t="s">
        <v>18</v>
      </c>
      <c r="D25" s="19">
        <f t="shared" si="0"/>
        <v>0.65</v>
      </c>
      <c r="E25" s="19">
        <v>1</v>
      </c>
      <c r="F25" s="37">
        <f t="shared" si="3"/>
        <v>0</v>
      </c>
      <c r="G25" s="221"/>
      <c r="H25" s="222"/>
      <c r="I25" s="222"/>
      <c r="J25" s="222"/>
      <c r="K25" s="222"/>
      <c r="L25" s="223"/>
    </row>
    <row r="26" spans="1:13" s="2" customFormat="1" ht="20.100000000000001" customHeight="1">
      <c r="A26" s="190"/>
      <c r="B26" s="216"/>
      <c r="C26" s="27" t="s">
        <v>39</v>
      </c>
      <c r="D26" s="19">
        <f t="shared" si="0"/>
        <v>0.32500000000000001</v>
      </c>
      <c r="E26" s="19">
        <v>0.5</v>
      </c>
      <c r="F26" s="37">
        <f t="shared" si="3"/>
        <v>0</v>
      </c>
      <c r="G26" s="221"/>
      <c r="H26" s="222"/>
      <c r="I26" s="222"/>
      <c r="J26" s="222"/>
      <c r="K26" s="222"/>
      <c r="L26" s="223"/>
    </row>
    <row r="27" spans="1:13" s="2" customFormat="1" ht="20.100000000000001" customHeight="1">
      <c r="A27" s="190"/>
      <c r="B27" s="216"/>
      <c r="C27" s="27" t="s">
        <v>22</v>
      </c>
      <c r="D27" s="19">
        <f t="shared" si="0"/>
        <v>3.25</v>
      </c>
      <c r="E27" s="19">
        <v>5</v>
      </c>
      <c r="F27" s="37">
        <f t="shared" si="3"/>
        <v>0</v>
      </c>
      <c r="G27" s="221"/>
      <c r="H27" s="222"/>
      <c r="I27" s="222"/>
      <c r="J27" s="222"/>
      <c r="K27" s="222"/>
      <c r="L27" s="223"/>
    </row>
    <row r="28" spans="1:13" s="2" customFormat="1" ht="20.100000000000001" customHeight="1">
      <c r="A28" s="190"/>
      <c r="B28" s="216"/>
      <c r="C28" s="27" t="s">
        <v>21</v>
      </c>
      <c r="D28" s="19">
        <f t="shared" si="0"/>
        <v>1.9500000000000002</v>
      </c>
      <c r="E28" s="19">
        <v>3</v>
      </c>
      <c r="F28" s="37">
        <f t="shared" si="3"/>
        <v>0</v>
      </c>
      <c r="G28" s="221"/>
      <c r="H28" s="222"/>
      <c r="I28" s="222"/>
      <c r="J28" s="222"/>
      <c r="K28" s="222"/>
      <c r="L28" s="223"/>
    </row>
    <row r="29" spans="1:13" s="2" customFormat="1" ht="20.100000000000001" customHeight="1">
      <c r="A29" s="190"/>
      <c r="B29" s="217"/>
      <c r="C29" s="107" t="s">
        <v>12</v>
      </c>
      <c r="D29" s="15">
        <f t="shared" si="0"/>
        <v>0.65</v>
      </c>
      <c r="E29" s="15">
        <v>1</v>
      </c>
      <c r="F29" s="52">
        <f t="shared" si="3"/>
        <v>0</v>
      </c>
      <c r="G29" s="224"/>
      <c r="H29" s="225"/>
      <c r="I29" s="225"/>
      <c r="J29" s="225"/>
      <c r="K29" s="225"/>
      <c r="L29" s="226"/>
    </row>
    <row r="30" spans="1:13" s="2" customFormat="1" ht="20.100000000000001" customHeight="1">
      <c r="A30" s="190"/>
      <c r="B30" s="227" t="s">
        <v>100</v>
      </c>
      <c r="C30" s="106" t="s">
        <v>19</v>
      </c>
      <c r="D30" s="108">
        <f t="shared" si="0"/>
        <v>3.25</v>
      </c>
      <c r="E30" s="34">
        <v>5</v>
      </c>
      <c r="F30" s="109">
        <f t="shared" si="3"/>
        <v>0</v>
      </c>
      <c r="G30" s="230" t="s">
        <v>97</v>
      </c>
      <c r="H30" s="231"/>
      <c r="I30" s="231"/>
      <c r="J30" s="231"/>
      <c r="K30" s="231"/>
      <c r="L30" s="232"/>
    </row>
    <row r="31" spans="1:13" s="2" customFormat="1" ht="20.100000000000001" customHeight="1">
      <c r="A31" s="190"/>
      <c r="B31" s="228"/>
      <c r="C31" s="27" t="s">
        <v>98</v>
      </c>
      <c r="D31" s="110">
        <f t="shared" si="0"/>
        <v>3.25</v>
      </c>
      <c r="E31" s="35">
        <v>5</v>
      </c>
      <c r="F31" s="111">
        <f t="shared" si="3"/>
        <v>0</v>
      </c>
      <c r="G31" s="233"/>
      <c r="H31" s="234"/>
      <c r="I31" s="234"/>
      <c r="J31" s="234"/>
      <c r="K31" s="234"/>
      <c r="L31" s="235"/>
    </row>
    <row r="32" spans="1:13" ht="20.100000000000001" customHeight="1">
      <c r="A32" s="190"/>
      <c r="B32" s="228"/>
      <c r="C32" s="27" t="s">
        <v>22</v>
      </c>
      <c r="D32" s="110">
        <f t="shared" si="0"/>
        <v>1.3</v>
      </c>
      <c r="E32" s="35">
        <v>2</v>
      </c>
      <c r="F32" s="111">
        <f t="shared" si="3"/>
        <v>0</v>
      </c>
      <c r="G32" s="233"/>
      <c r="H32" s="234"/>
      <c r="I32" s="234"/>
      <c r="J32" s="234"/>
      <c r="K32" s="234"/>
      <c r="L32" s="235"/>
    </row>
    <row r="33" spans="1:12" ht="20.100000000000001" customHeight="1">
      <c r="A33" s="190"/>
      <c r="B33" s="228"/>
      <c r="C33" s="27" t="s">
        <v>99</v>
      </c>
      <c r="D33" s="110">
        <f t="shared" si="0"/>
        <v>3.25</v>
      </c>
      <c r="E33" s="19">
        <v>5</v>
      </c>
      <c r="F33" s="111">
        <f t="shared" si="3"/>
        <v>0</v>
      </c>
      <c r="G33" s="233"/>
      <c r="H33" s="234"/>
      <c r="I33" s="234"/>
      <c r="J33" s="234"/>
      <c r="K33" s="234"/>
      <c r="L33" s="235"/>
    </row>
    <row r="34" spans="1:12" ht="20.100000000000001" customHeight="1">
      <c r="A34" s="190"/>
      <c r="B34" s="229"/>
      <c r="C34" s="107" t="s">
        <v>12</v>
      </c>
      <c r="D34" s="112">
        <f t="shared" si="0"/>
        <v>0.65</v>
      </c>
      <c r="E34" s="15">
        <v>1</v>
      </c>
      <c r="F34" s="113">
        <f t="shared" si="3"/>
        <v>0</v>
      </c>
      <c r="G34" s="236"/>
      <c r="H34" s="237"/>
      <c r="I34" s="237"/>
      <c r="J34" s="237"/>
      <c r="K34" s="237"/>
      <c r="L34" s="238"/>
    </row>
    <row r="35" spans="1:12" ht="39.950000000000003" customHeight="1">
      <c r="A35" s="196"/>
      <c r="B35" s="33" t="s">
        <v>16</v>
      </c>
      <c r="C35" s="71" t="s">
        <v>4</v>
      </c>
      <c r="D35" s="72">
        <v>14</v>
      </c>
      <c r="E35" s="73">
        <v>20</v>
      </c>
      <c r="F35" s="20">
        <f t="shared" si="3"/>
        <v>0</v>
      </c>
      <c r="G35" s="192" t="s">
        <v>15</v>
      </c>
      <c r="H35" s="193"/>
      <c r="I35" s="193"/>
      <c r="J35" s="193"/>
      <c r="K35" s="193"/>
      <c r="L35" s="194"/>
    </row>
    <row r="36" spans="1:12" s="2" customFormat="1" ht="30" customHeight="1">
      <c r="A36" s="190" t="s">
        <v>14</v>
      </c>
      <c r="B36" s="197" t="s">
        <v>180</v>
      </c>
      <c r="C36" s="116" t="s">
        <v>101</v>
      </c>
      <c r="D36" s="31">
        <f t="shared" ref="D36:D43" si="4">E36*0.65</f>
        <v>13</v>
      </c>
      <c r="E36" s="117">
        <v>20</v>
      </c>
      <c r="F36" s="118">
        <f t="shared" si="3"/>
        <v>0</v>
      </c>
      <c r="G36" s="201" t="s">
        <v>169</v>
      </c>
      <c r="H36" s="202"/>
      <c r="I36" s="202"/>
      <c r="J36" s="202"/>
      <c r="K36" s="202"/>
      <c r="L36" s="203"/>
    </row>
    <row r="37" spans="1:12" s="2" customFormat="1" ht="30" customHeight="1">
      <c r="A37" s="190"/>
      <c r="B37" s="198"/>
      <c r="C37" s="114" t="s">
        <v>13</v>
      </c>
      <c r="D37" s="44">
        <f t="shared" si="4"/>
        <v>6.5</v>
      </c>
      <c r="E37" s="115">
        <v>10</v>
      </c>
      <c r="F37" s="119">
        <f>($B$6*D37)+($B$7*E37)</f>
        <v>0</v>
      </c>
      <c r="G37" s="204"/>
      <c r="H37" s="205"/>
      <c r="I37" s="205"/>
      <c r="J37" s="205"/>
      <c r="K37" s="205"/>
      <c r="L37" s="206"/>
    </row>
    <row r="38" spans="1:12" s="2" customFormat="1" ht="30" customHeight="1">
      <c r="A38" s="190"/>
      <c r="B38" s="199"/>
      <c r="C38" s="114" t="s">
        <v>102</v>
      </c>
      <c r="D38" s="44">
        <f t="shared" si="4"/>
        <v>1.3</v>
      </c>
      <c r="E38" s="115">
        <v>2</v>
      </c>
      <c r="F38" s="119">
        <f t="shared" si="3"/>
        <v>0</v>
      </c>
      <c r="G38" s="205"/>
      <c r="H38" s="205"/>
      <c r="I38" s="205"/>
      <c r="J38" s="205"/>
      <c r="K38" s="205"/>
      <c r="L38" s="206"/>
    </row>
    <row r="39" spans="1:12" s="2" customFormat="1" ht="30" customHeight="1">
      <c r="A39" s="190"/>
      <c r="B39" s="200"/>
      <c r="C39" s="120" t="s">
        <v>103</v>
      </c>
      <c r="D39" s="28">
        <f t="shared" si="4"/>
        <v>0.32500000000000001</v>
      </c>
      <c r="E39" s="121">
        <v>0.5</v>
      </c>
      <c r="F39" s="122">
        <f t="shared" si="3"/>
        <v>0</v>
      </c>
      <c r="G39" s="207"/>
      <c r="H39" s="207"/>
      <c r="I39" s="207"/>
      <c r="J39" s="207"/>
      <c r="K39" s="207"/>
      <c r="L39" s="208"/>
    </row>
    <row r="40" spans="1:12" s="2" customFormat="1" ht="20.100000000000001" customHeight="1">
      <c r="A40" s="190"/>
      <c r="B40" s="170" t="s">
        <v>86</v>
      </c>
      <c r="C40" s="171" t="s">
        <v>86</v>
      </c>
      <c r="D40" s="172">
        <f t="shared" si="4"/>
        <v>32.5</v>
      </c>
      <c r="E40" s="173">
        <v>50</v>
      </c>
      <c r="F40" s="174">
        <f t="shared" si="3"/>
        <v>0</v>
      </c>
      <c r="G40" s="209"/>
      <c r="H40" s="210"/>
      <c r="I40" s="210"/>
      <c r="J40" s="210"/>
      <c r="K40" s="210"/>
      <c r="L40" s="211"/>
    </row>
    <row r="41" spans="1:12" s="2" customFormat="1" ht="20.100000000000001" customHeight="1">
      <c r="A41" s="190"/>
      <c r="B41" s="179" t="s">
        <v>182</v>
      </c>
      <c r="C41" s="36" t="s">
        <v>181</v>
      </c>
      <c r="D41" s="59">
        <f t="shared" si="4"/>
        <v>26</v>
      </c>
      <c r="E41" s="180">
        <v>40</v>
      </c>
      <c r="F41" s="81">
        <f t="shared" si="3"/>
        <v>0</v>
      </c>
      <c r="G41" s="192"/>
      <c r="H41" s="239"/>
      <c r="I41" s="239"/>
      <c r="J41" s="239"/>
      <c r="K41" s="239"/>
      <c r="L41" s="240"/>
    </row>
    <row r="42" spans="1:12" s="2" customFormat="1" ht="20.100000000000001" customHeight="1">
      <c r="A42" s="190"/>
      <c r="B42" s="105" t="s">
        <v>10</v>
      </c>
      <c r="C42" s="74" t="s">
        <v>3</v>
      </c>
      <c r="D42" s="67">
        <f t="shared" si="4"/>
        <v>130</v>
      </c>
      <c r="E42" s="75">
        <v>200</v>
      </c>
      <c r="F42" s="124">
        <f t="shared" si="3"/>
        <v>0</v>
      </c>
      <c r="G42" s="184"/>
      <c r="H42" s="185"/>
      <c r="I42" s="185"/>
      <c r="J42" s="185"/>
      <c r="K42" s="185"/>
      <c r="L42" s="186"/>
    </row>
    <row r="43" spans="1:12" s="2" customFormat="1" ht="20.100000000000001" customHeight="1" thickBot="1">
      <c r="A43" s="191"/>
      <c r="B43" s="54" t="s">
        <v>75</v>
      </c>
      <c r="C43" s="70" t="s">
        <v>74</v>
      </c>
      <c r="D43" s="55">
        <f t="shared" si="4"/>
        <v>91</v>
      </c>
      <c r="E43" s="56">
        <v>140</v>
      </c>
      <c r="F43" s="21">
        <f t="shared" si="3"/>
        <v>0</v>
      </c>
      <c r="G43" s="187"/>
      <c r="H43" s="188"/>
      <c r="I43" s="188"/>
      <c r="J43" s="188"/>
      <c r="K43" s="188"/>
      <c r="L43" s="189"/>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7.25" customHeight="1">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7.25" customHeight="1">
      <c r="B116" s="6"/>
    </row>
    <row r="117" spans="2:2" s="2" customFormat="1" ht="17.25" customHeight="1">
      <c r="B117" s="6"/>
    </row>
    <row r="118" spans="2:2" s="2" customFormat="1" ht="13.5">
      <c r="B118" s="6"/>
    </row>
    <row r="119" spans="2:2" s="2" customFormat="1" ht="13.5">
      <c r="B119" s="6"/>
    </row>
    <row r="120" spans="2:2" s="2" customFormat="1" ht="16.5" customHeight="1">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sheetData>
  <mergeCells count="20">
    <mergeCell ref="A1:L3"/>
    <mergeCell ref="A5:B5"/>
    <mergeCell ref="G9:L9"/>
    <mergeCell ref="B10:B11"/>
    <mergeCell ref="G10:L11"/>
    <mergeCell ref="G42:L42"/>
    <mergeCell ref="G43:L43"/>
    <mergeCell ref="A36:A43"/>
    <mergeCell ref="G35:L35"/>
    <mergeCell ref="A10:A35"/>
    <mergeCell ref="B36:B39"/>
    <mergeCell ref="G36:L39"/>
    <mergeCell ref="G40:L40"/>
    <mergeCell ref="B12:B19"/>
    <mergeCell ref="G12:L19"/>
    <mergeCell ref="B20:B29"/>
    <mergeCell ref="G20:L29"/>
    <mergeCell ref="B30:B34"/>
    <mergeCell ref="G30:L34"/>
    <mergeCell ref="G41:L41"/>
  </mergeCells>
  <phoneticPr fontId="21" type="noConversion"/>
  <printOptions horizontalCentered="1"/>
  <pageMargins left="0.23622047244094491" right="0.23622047244094491" top="0.39370078740157483" bottom="0.39370078740157483" header="0.31496062992125984" footer="0.31496062992125984"/>
  <pageSetup paperSize="9" scale="7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1" t="s">
        <v>90</v>
      </c>
      <c r="B1" s="242"/>
      <c r="C1" s="242"/>
      <c r="D1" s="242"/>
      <c r="E1" s="242"/>
      <c r="F1" s="242"/>
      <c r="G1" s="242"/>
      <c r="H1" s="242"/>
      <c r="I1" s="242"/>
      <c r="J1" s="242"/>
      <c r="K1" s="242"/>
      <c r="L1" s="242"/>
    </row>
    <row r="2" spans="1:12" ht="15.75" customHeight="1">
      <c r="A2" s="242"/>
      <c r="B2" s="242"/>
      <c r="C2" s="242"/>
      <c r="D2" s="242"/>
      <c r="E2" s="242"/>
      <c r="F2" s="242"/>
      <c r="G2" s="242"/>
      <c r="H2" s="242"/>
      <c r="I2" s="242"/>
      <c r="J2" s="242"/>
      <c r="K2" s="242"/>
      <c r="L2" s="242"/>
    </row>
    <row r="3" spans="1:12" ht="15.75" customHeight="1">
      <c r="A3" s="242"/>
      <c r="B3" s="242"/>
      <c r="C3" s="242"/>
      <c r="D3" s="242"/>
      <c r="E3" s="242"/>
      <c r="F3" s="242"/>
      <c r="G3" s="242"/>
      <c r="H3" s="242"/>
      <c r="I3" s="242"/>
      <c r="J3" s="242"/>
      <c r="K3" s="242"/>
      <c r="L3" s="242"/>
    </row>
    <row r="4" spans="1:12" ht="13.5" customHeight="1">
      <c r="B4" s="4"/>
      <c r="D4" s="4"/>
      <c r="E4"/>
      <c r="F4"/>
      <c r="G4"/>
    </row>
    <row r="5" spans="1:12" ht="17.25" customHeight="1">
      <c r="A5" s="243" t="s">
        <v>65</v>
      </c>
      <c r="B5" s="243"/>
      <c r="C5" s="8"/>
      <c r="E5" s="2"/>
      <c r="G5" s="4"/>
    </row>
    <row r="6" spans="1:12" ht="17.25" customHeight="1">
      <c r="A6" s="78" t="s">
        <v>49</v>
      </c>
      <c r="B6" s="24"/>
      <c r="C6" s="8"/>
      <c r="E6" s="2"/>
      <c r="G6" s="4"/>
    </row>
    <row r="7" spans="1:12" ht="17.25" customHeight="1">
      <c r="A7" s="78" t="s">
        <v>48</v>
      </c>
      <c r="B7" s="25"/>
      <c r="D7" s="2" t="s">
        <v>35</v>
      </c>
    </row>
    <row r="8" spans="1:12" ht="17.25" customHeight="1" thickBot="1">
      <c r="A8" s="9"/>
    </row>
    <row r="9" spans="1:12" ht="30" customHeight="1" thickBot="1">
      <c r="A9" s="10" t="s">
        <v>0</v>
      </c>
      <c r="B9" s="12" t="s">
        <v>64</v>
      </c>
      <c r="C9" s="11" t="s">
        <v>1</v>
      </c>
      <c r="D9" s="12" t="s">
        <v>63</v>
      </c>
      <c r="E9" s="12" t="s">
        <v>62</v>
      </c>
      <c r="F9" s="12" t="s">
        <v>2</v>
      </c>
      <c r="G9" s="244" t="s">
        <v>45</v>
      </c>
      <c r="H9" s="244"/>
      <c r="I9" s="244"/>
      <c r="J9" s="244"/>
      <c r="K9" s="244"/>
      <c r="L9" s="245"/>
    </row>
    <row r="10" spans="1:12" ht="20.100000000000001" customHeight="1">
      <c r="A10" s="195" t="s">
        <v>44</v>
      </c>
      <c r="B10" s="291" t="s">
        <v>69</v>
      </c>
      <c r="C10" s="43" t="s">
        <v>68</v>
      </c>
      <c r="D10" s="63">
        <f t="shared" ref="D10:D29" si="0">E10*0.65</f>
        <v>33.800000000000004</v>
      </c>
      <c r="E10" s="61">
        <v>52</v>
      </c>
      <c r="F10" s="26">
        <f t="shared" ref="F10:F31" si="1">($B$6*D10)+($B$7*E10)</f>
        <v>0</v>
      </c>
      <c r="G10" s="218" t="s">
        <v>61</v>
      </c>
      <c r="H10" s="219"/>
      <c r="I10" s="219"/>
      <c r="J10" s="219"/>
      <c r="K10" s="219"/>
      <c r="L10" s="220"/>
    </row>
    <row r="11" spans="1:12" ht="20.100000000000001" customHeight="1">
      <c r="A11" s="190"/>
      <c r="B11" s="292"/>
      <c r="C11" s="87" t="s">
        <v>67</v>
      </c>
      <c r="D11" s="62">
        <f t="shared" si="0"/>
        <v>1.9500000000000002</v>
      </c>
      <c r="E11" s="65">
        <v>3</v>
      </c>
      <c r="F11" s="13">
        <f t="shared" si="1"/>
        <v>0</v>
      </c>
      <c r="G11" s="224"/>
      <c r="H11" s="225"/>
      <c r="I11" s="225"/>
      <c r="J11" s="225"/>
      <c r="K11" s="225"/>
      <c r="L11" s="226"/>
    </row>
    <row r="12" spans="1:12" s="2" customFormat="1" ht="20.100000000000001" customHeight="1">
      <c r="A12" s="190"/>
      <c r="B12" s="274" t="s">
        <v>104</v>
      </c>
      <c r="C12" s="17" t="s">
        <v>60</v>
      </c>
      <c r="D12" s="31">
        <f t="shared" si="0"/>
        <v>13</v>
      </c>
      <c r="E12" s="23">
        <v>20</v>
      </c>
      <c r="F12" s="31">
        <f t="shared" si="1"/>
        <v>0</v>
      </c>
      <c r="G12" s="275" t="s">
        <v>175</v>
      </c>
      <c r="H12" s="275"/>
      <c r="I12" s="275"/>
      <c r="J12" s="275"/>
      <c r="K12" s="275"/>
      <c r="L12" s="276"/>
    </row>
    <row r="13" spans="1:12" s="2" customFormat="1" ht="20.100000000000001" customHeight="1">
      <c r="A13" s="190"/>
      <c r="B13" s="274"/>
      <c r="C13" s="17" t="s">
        <v>105</v>
      </c>
      <c r="D13" s="50">
        <f t="shared" si="0"/>
        <v>3.25</v>
      </c>
      <c r="E13" s="23">
        <v>5</v>
      </c>
      <c r="F13" s="50">
        <f t="shared" si="1"/>
        <v>0</v>
      </c>
      <c r="G13" s="275"/>
      <c r="H13" s="275"/>
      <c r="I13" s="275"/>
      <c r="J13" s="275"/>
      <c r="K13" s="275"/>
      <c r="L13" s="276"/>
    </row>
    <row r="14" spans="1:12" s="2" customFormat="1" ht="20.100000000000001" customHeight="1">
      <c r="A14" s="190"/>
      <c r="B14" s="274"/>
      <c r="C14" s="17" t="s">
        <v>106</v>
      </c>
      <c r="D14" s="50">
        <f t="shared" si="0"/>
        <v>3.25</v>
      </c>
      <c r="E14" s="23">
        <v>5</v>
      </c>
      <c r="F14" s="50">
        <f t="shared" si="1"/>
        <v>0</v>
      </c>
      <c r="G14" s="275"/>
      <c r="H14" s="275"/>
      <c r="I14" s="275"/>
      <c r="J14" s="275"/>
      <c r="K14" s="275"/>
      <c r="L14" s="276"/>
    </row>
    <row r="15" spans="1:12" s="2" customFormat="1" ht="20.100000000000001" customHeight="1">
      <c r="A15" s="190"/>
      <c r="B15" s="274"/>
      <c r="C15" s="17" t="s">
        <v>107</v>
      </c>
      <c r="D15" s="50">
        <f t="shared" si="0"/>
        <v>0.65</v>
      </c>
      <c r="E15" s="23">
        <v>1</v>
      </c>
      <c r="F15" s="50">
        <f t="shared" si="1"/>
        <v>0</v>
      </c>
      <c r="G15" s="275"/>
      <c r="H15" s="275"/>
      <c r="I15" s="275"/>
      <c r="J15" s="275"/>
      <c r="K15" s="275"/>
      <c r="L15" s="276"/>
    </row>
    <row r="16" spans="1:12" s="2" customFormat="1" ht="20.100000000000001" customHeight="1">
      <c r="A16" s="190"/>
      <c r="B16" s="274"/>
      <c r="C16" s="17" t="s">
        <v>24</v>
      </c>
      <c r="D16" s="50">
        <f t="shared" si="0"/>
        <v>1.3</v>
      </c>
      <c r="E16" s="23">
        <v>2</v>
      </c>
      <c r="F16" s="50">
        <f t="shared" si="1"/>
        <v>0</v>
      </c>
      <c r="G16" s="275"/>
      <c r="H16" s="275"/>
      <c r="I16" s="275"/>
      <c r="J16" s="275"/>
      <c r="K16" s="275"/>
      <c r="L16" s="276"/>
    </row>
    <row r="17" spans="1:12" s="2" customFormat="1" ht="24.75" customHeight="1">
      <c r="A17" s="190"/>
      <c r="B17" s="274"/>
      <c r="C17" s="17" t="s">
        <v>18</v>
      </c>
      <c r="D17" s="50">
        <f t="shared" si="0"/>
        <v>0.32500000000000001</v>
      </c>
      <c r="E17" s="23">
        <v>0.5</v>
      </c>
      <c r="F17" s="50">
        <f t="shared" si="1"/>
        <v>0</v>
      </c>
      <c r="G17" s="275"/>
      <c r="H17" s="275"/>
      <c r="I17" s="275"/>
      <c r="J17" s="275"/>
      <c r="K17" s="275"/>
      <c r="L17" s="276"/>
    </row>
    <row r="18" spans="1:12" s="2" customFormat="1" ht="24.75" customHeight="1">
      <c r="A18" s="190"/>
      <c r="B18" s="274"/>
      <c r="C18" s="17" t="s">
        <v>108</v>
      </c>
      <c r="D18" s="50">
        <f t="shared" si="0"/>
        <v>0.65</v>
      </c>
      <c r="E18" s="23">
        <v>1</v>
      </c>
      <c r="F18" s="50">
        <f t="shared" si="1"/>
        <v>0</v>
      </c>
      <c r="G18" s="275"/>
      <c r="H18" s="275"/>
      <c r="I18" s="275"/>
      <c r="J18" s="275"/>
      <c r="K18" s="275"/>
      <c r="L18" s="276"/>
    </row>
    <row r="19" spans="1:12" s="2" customFormat="1" ht="24.75" customHeight="1">
      <c r="A19" s="190"/>
      <c r="B19" s="274"/>
      <c r="C19" s="17" t="s">
        <v>12</v>
      </c>
      <c r="D19" s="28">
        <f t="shared" si="0"/>
        <v>0.32500000000000001</v>
      </c>
      <c r="E19" s="23">
        <v>0.5</v>
      </c>
      <c r="F19" s="28">
        <f t="shared" si="1"/>
        <v>0</v>
      </c>
      <c r="G19" s="275"/>
      <c r="H19" s="275"/>
      <c r="I19" s="275"/>
      <c r="J19" s="275"/>
      <c r="K19" s="275"/>
      <c r="L19" s="276"/>
    </row>
    <row r="20" spans="1:12" s="2" customFormat="1" ht="20.100000000000001" customHeight="1">
      <c r="A20" s="190"/>
      <c r="B20" s="215" t="s">
        <v>109</v>
      </c>
      <c r="C20" s="16" t="s">
        <v>84</v>
      </c>
      <c r="D20" s="14">
        <f t="shared" si="0"/>
        <v>26</v>
      </c>
      <c r="E20" s="14">
        <v>40</v>
      </c>
      <c r="F20" s="26">
        <f t="shared" si="1"/>
        <v>0</v>
      </c>
      <c r="G20" s="279" t="s">
        <v>170</v>
      </c>
      <c r="H20" s="280"/>
      <c r="I20" s="280"/>
      <c r="J20" s="280"/>
      <c r="K20" s="280"/>
      <c r="L20" s="281"/>
    </row>
    <row r="21" spans="1:12" s="2" customFormat="1" ht="20.100000000000001" customHeight="1">
      <c r="A21" s="190"/>
      <c r="B21" s="277"/>
      <c r="C21" s="17" t="s">
        <v>18</v>
      </c>
      <c r="D21" s="19">
        <f t="shared" si="0"/>
        <v>0.32500000000000001</v>
      </c>
      <c r="E21" s="19">
        <v>0.5</v>
      </c>
      <c r="F21" s="23">
        <f t="shared" si="1"/>
        <v>0</v>
      </c>
      <c r="G21" s="282"/>
      <c r="H21" s="283"/>
      <c r="I21" s="283"/>
      <c r="J21" s="283"/>
      <c r="K21" s="283"/>
      <c r="L21" s="284"/>
    </row>
    <row r="22" spans="1:12" s="2" customFormat="1" ht="20.100000000000001" customHeight="1">
      <c r="A22" s="190"/>
      <c r="B22" s="277"/>
      <c r="C22" s="17" t="s">
        <v>22</v>
      </c>
      <c r="D22" s="19">
        <f t="shared" si="0"/>
        <v>1.9500000000000002</v>
      </c>
      <c r="E22" s="19">
        <v>3</v>
      </c>
      <c r="F22" s="23">
        <f t="shared" si="1"/>
        <v>0</v>
      </c>
      <c r="G22" s="282"/>
      <c r="H22" s="283"/>
      <c r="I22" s="283"/>
      <c r="J22" s="283"/>
      <c r="K22" s="283"/>
      <c r="L22" s="284"/>
    </row>
    <row r="23" spans="1:12" s="2" customFormat="1" ht="20.100000000000001" customHeight="1">
      <c r="A23" s="190"/>
      <c r="B23" s="277"/>
      <c r="C23" s="17" t="s">
        <v>21</v>
      </c>
      <c r="D23" s="19">
        <f t="shared" si="0"/>
        <v>1.3</v>
      </c>
      <c r="E23" s="19">
        <v>2</v>
      </c>
      <c r="F23" s="23">
        <f t="shared" si="1"/>
        <v>0</v>
      </c>
      <c r="G23" s="282"/>
      <c r="H23" s="283"/>
      <c r="I23" s="283"/>
      <c r="J23" s="283"/>
      <c r="K23" s="283"/>
      <c r="L23" s="284"/>
    </row>
    <row r="24" spans="1:12" s="2" customFormat="1" ht="20.100000000000001" customHeight="1">
      <c r="A24" s="190"/>
      <c r="B24" s="277"/>
      <c r="C24" s="17" t="s">
        <v>17</v>
      </c>
      <c r="D24" s="19">
        <f t="shared" si="0"/>
        <v>0.19500000000000001</v>
      </c>
      <c r="E24" s="19">
        <v>0.3</v>
      </c>
      <c r="F24" s="23">
        <f t="shared" si="1"/>
        <v>0</v>
      </c>
      <c r="G24" s="282"/>
      <c r="H24" s="283"/>
      <c r="I24" s="283"/>
      <c r="J24" s="283"/>
      <c r="K24" s="283"/>
      <c r="L24" s="284"/>
    </row>
    <row r="25" spans="1:12" s="2" customFormat="1" ht="20.100000000000001" customHeight="1">
      <c r="A25" s="190"/>
      <c r="B25" s="278"/>
      <c r="C25" s="18" t="s">
        <v>12</v>
      </c>
      <c r="D25" s="15">
        <f t="shared" si="0"/>
        <v>0.19500000000000001</v>
      </c>
      <c r="E25" s="15">
        <v>0.3</v>
      </c>
      <c r="F25" s="13">
        <f t="shared" si="1"/>
        <v>0</v>
      </c>
      <c r="G25" s="285"/>
      <c r="H25" s="286"/>
      <c r="I25" s="286"/>
      <c r="J25" s="286"/>
      <c r="K25" s="286"/>
      <c r="L25" s="287"/>
    </row>
    <row r="26" spans="1:12" ht="20.100000000000001" customHeight="1">
      <c r="A26" s="190"/>
      <c r="B26" s="288" t="s">
        <v>110</v>
      </c>
      <c r="C26" s="39" t="s">
        <v>83</v>
      </c>
      <c r="D26" s="14">
        <f t="shared" si="0"/>
        <v>22.75</v>
      </c>
      <c r="E26" s="29">
        <v>35</v>
      </c>
      <c r="F26" s="26">
        <f t="shared" si="1"/>
        <v>0</v>
      </c>
      <c r="G26" s="289" t="s">
        <v>171</v>
      </c>
      <c r="H26" s="289"/>
      <c r="I26" s="289"/>
      <c r="J26" s="289"/>
      <c r="K26" s="289"/>
      <c r="L26" s="290"/>
    </row>
    <row r="27" spans="1:12" s="2" customFormat="1" ht="20.100000000000001" customHeight="1">
      <c r="A27" s="190"/>
      <c r="B27" s="288"/>
      <c r="C27" s="125" t="s">
        <v>24</v>
      </c>
      <c r="D27" s="19">
        <f t="shared" si="0"/>
        <v>0.65</v>
      </c>
      <c r="E27" s="98">
        <v>1</v>
      </c>
      <c r="F27" s="23">
        <f t="shared" si="1"/>
        <v>0</v>
      </c>
      <c r="G27" s="289"/>
      <c r="H27" s="289"/>
      <c r="I27" s="289"/>
      <c r="J27" s="289"/>
      <c r="K27" s="289"/>
      <c r="L27" s="290"/>
    </row>
    <row r="28" spans="1:12" s="2" customFormat="1" ht="20.100000000000001" customHeight="1">
      <c r="A28" s="190"/>
      <c r="B28" s="288"/>
      <c r="C28" s="125" t="s">
        <v>18</v>
      </c>
      <c r="D28" s="19">
        <f t="shared" si="0"/>
        <v>0.32500000000000001</v>
      </c>
      <c r="E28" s="98">
        <v>0.5</v>
      </c>
      <c r="F28" s="23">
        <f t="shared" si="1"/>
        <v>0</v>
      </c>
      <c r="G28" s="289"/>
      <c r="H28" s="289"/>
      <c r="I28" s="289"/>
      <c r="J28" s="289"/>
      <c r="K28" s="289"/>
      <c r="L28" s="290"/>
    </row>
    <row r="29" spans="1:12" s="2" customFormat="1" ht="20.100000000000001" customHeight="1">
      <c r="A29" s="190"/>
      <c r="B29" s="288"/>
      <c r="C29" s="125" t="s">
        <v>111</v>
      </c>
      <c r="D29" s="19">
        <f t="shared" si="0"/>
        <v>1.3</v>
      </c>
      <c r="E29" s="98">
        <v>2</v>
      </c>
      <c r="F29" s="23">
        <f t="shared" si="1"/>
        <v>0</v>
      </c>
      <c r="G29" s="289"/>
      <c r="H29" s="289"/>
      <c r="I29" s="289"/>
      <c r="J29" s="289"/>
      <c r="K29" s="289"/>
      <c r="L29" s="290"/>
    </row>
    <row r="30" spans="1:12" s="2" customFormat="1" ht="20.100000000000001" customHeight="1">
      <c r="A30" s="190"/>
      <c r="B30" s="288"/>
      <c r="C30" s="17" t="s">
        <v>112</v>
      </c>
      <c r="D30" s="19">
        <v>0.4</v>
      </c>
      <c r="E30" s="98">
        <v>0.5</v>
      </c>
      <c r="F30" s="23">
        <f t="shared" si="1"/>
        <v>0</v>
      </c>
      <c r="G30" s="289"/>
      <c r="H30" s="289"/>
      <c r="I30" s="289"/>
      <c r="J30" s="289"/>
      <c r="K30" s="289"/>
      <c r="L30" s="290"/>
    </row>
    <row r="31" spans="1:12" s="2" customFormat="1" ht="20.100000000000001" customHeight="1">
      <c r="A31" s="190"/>
      <c r="B31" s="288"/>
      <c r="C31" s="38" t="s">
        <v>12</v>
      </c>
      <c r="D31" s="15">
        <f t="shared" ref="D31" si="2">E31*0.65</f>
        <v>0.32500000000000001</v>
      </c>
      <c r="E31" s="30">
        <v>0.5</v>
      </c>
      <c r="F31" s="13">
        <f t="shared" si="1"/>
        <v>0</v>
      </c>
      <c r="G31" s="289"/>
      <c r="H31" s="289"/>
      <c r="I31" s="289"/>
      <c r="J31" s="289"/>
      <c r="K31" s="289"/>
      <c r="L31" s="290"/>
    </row>
    <row r="32" spans="1:12" s="2" customFormat="1" ht="20.100000000000001" customHeight="1">
      <c r="A32" s="196"/>
      <c r="B32" s="97" t="s">
        <v>58</v>
      </c>
      <c r="C32" s="36" t="s">
        <v>8</v>
      </c>
      <c r="D32" s="81">
        <v>14</v>
      </c>
      <c r="E32" s="81">
        <v>20</v>
      </c>
      <c r="F32" s="13">
        <f>($B$6*D32)+($B$7*E32)</f>
        <v>0</v>
      </c>
      <c r="G32" s="254" t="s">
        <v>57</v>
      </c>
      <c r="H32" s="254"/>
      <c r="I32" s="254"/>
      <c r="J32" s="254"/>
      <c r="K32" s="254"/>
      <c r="L32" s="255"/>
    </row>
    <row r="33" spans="1:12" s="2" customFormat="1" ht="24.75" customHeight="1">
      <c r="A33" s="190" t="s">
        <v>56</v>
      </c>
      <c r="B33" s="256" t="s">
        <v>113</v>
      </c>
      <c r="C33" s="16" t="s">
        <v>5</v>
      </c>
      <c r="D33" s="31">
        <f t="shared" ref="D33:D45" si="3">E33*0.65</f>
        <v>13</v>
      </c>
      <c r="E33" s="26">
        <v>20</v>
      </c>
      <c r="F33" s="31">
        <f t="shared" ref="F33:F45" si="4">($B$6*D33)+($B$7*E33)</f>
        <v>0</v>
      </c>
      <c r="G33" s="259" t="s">
        <v>114</v>
      </c>
      <c r="H33" s="259"/>
      <c r="I33" s="259"/>
      <c r="J33" s="259"/>
      <c r="K33" s="259"/>
      <c r="L33" s="260"/>
    </row>
    <row r="34" spans="1:12" s="2" customFormat="1" ht="24.75" customHeight="1">
      <c r="A34" s="190"/>
      <c r="B34" s="257"/>
      <c r="C34" s="17" t="s">
        <v>115</v>
      </c>
      <c r="D34" s="44">
        <f t="shared" si="3"/>
        <v>0.65</v>
      </c>
      <c r="E34" s="23">
        <v>1</v>
      </c>
      <c r="F34" s="44">
        <f t="shared" si="4"/>
        <v>0</v>
      </c>
      <c r="G34" s="261"/>
      <c r="H34" s="261"/>
      <c r="I34" s="261"/>
      <c r="J34" s="261"/>
      <c r="K34" s="261"/>
      <c r="L34" s="262"/>
    </row>
    <row r="35" spans="1:12" s="2" customFormat="1" ht="24.75" customHeight="1">
      <c r="A35" s="190"/>
      <c r="B35" s="257"/>
      <c r="C35" s="17" t="s">
        <v>22</v>
      </c>
      <c r="D35" s="44">
        <f t="shared" si="3"/>
        <v>0.65</v>
      </c>
      <c r="E35" s="23">
        <v>1</v>
      </c>
      <c r="F35" s="44">
        <f t="shared" si="4"/>
        <v>0</v>
      </c>
      <c r="G35" s="261"/>
      <c r="H35" s="261"/>
      <c r="I35" s="261"/>
      <c r="J35" s="261"/>
      <c r="K35" s="261"/>
      <c r="L35" s="262"/>
    </row>
    <row r="36" spans="1:12" s="2" customFormat="1" ht="24.75" customHeight="1">
      <c r="A36" s="190"/>
      <c r="B36" s="258"/>
      <c r="C36" s="18" t="s">
        <v>12</v>
      </c>
      <c r="D36" s="28">
        <f t="shared" si="3"/>
        <v>0.32500000000000001</v>
      </c>
      <c r="E36" s="13">
        <v>0.5</v>
      </c>
      <c r="F36" s="28">
        <f t="shared" si="4"/>
        <v>0</v>
      </c>
      <c r="G36" s="263"/>
      <c r="H36" s="263"/>
      <c r="I36" s="263"/>
      <c r="J36" s="263"/>
      <c r="K36" s="263"/>
      <c r="L36" s="264"/>
    </row>
    <row r="37" spans="1:12" s="2" customFormat="1" ht="20.100000000000001" customHeight="1">
      <c r="A37" s="190"/>
      <c r="B37" s="215" t="s">
        <v>117</v>
      </c>
      <c r="C37" s="16" t="s">
        <v>13</v>
      </c>
      <c r="D37" s="14">
        <f t="shared" si="3"/>
        <v>16.25</v>
      </c>
      <c r="E37" s="14">
        <v>25</v>
      </c>
      <c r="F37" s="26">
        <f t="shared" si="4"/>
        <v>0</v>
      </c>
      <c r="G37" s="265" t="s">
        <v>172</v>
      </c>
      <c r="H37" s="266"/>
      <c r="I37" s="266"/>
      <c r="J37" s="266"/>
      <c r="K37" s="266"/>
      <c r="L37" s="267"/>
    </row>
    <row r="38" spans="1:12" s="2" customFormat="1" ht="20.100000000000001" customHeight="1">
      <c r="A38" s="190"/>
      <c r="B38" s="216"/>
      <c r="C38" s="17" t="s">
        <v>116</v>
      </c>
      <c r="D38" s="19">
        <f t="shared" si="3"/>
        <v>1.9500000000000002</v>
      </c>
      <c r="E38" s="19">
        <v>3</v>
      </c>
      <c r="F38" s="23">
        <f t="shared" si="4"/>
        <v>0</v>
      </c>
      <c r="G38" s="268"/>
      <c r="H38" s="269"/>
      <c r="I38" s="269"/>
      <c r="J38" s="269"/>
      <c r="K38" s="269"/>
      <c r="L38" s="270"/>
    </row>
    <row r="39" spans="1:12" s="2" customFormat="1" ht="20.100000000000001" customHeight="1">
      <c r="A39" s="190"/>
      <c r="B39" s="216"/>
      <c r="C39" s="17" t="s">
        <v>24</v>
      </c>
      <c r="D39" s="19">
        <f t="shared" si="3"/>
        <v>3.25</v>
      </c>
      <c r="E39" s="19">
        <v>5</v>
      </c>
      <c r="F39" s="23">
        <f t="shared" si="4"/>
        <v>0</v>
      </c>
      <c r="G39" s="268"/>
      <c r="H39" s="269"/>
      <c r="I39" s="269"/>
      <c r="J39" s="269"/>
      <c r="K39" s="269"/>
      <c r="L39" s="270"/>
    </row>
    <row r="40" spans="1:12" s="2" customFormat="1" ht="20.100000000000001" customHeight="1">
      <c r="A40" s="190"/>
      <c r="B40" s="216"/>
      <c r="C40" s="17" t="s">
        <v>41</v>
      </c>
      <c r="D40" s="19">
        <f t="shared" si="3"/>
        <v>3.25</v>
      </c>
      <c r="E40" s="19">
        <v>5</v>
      </c>
      <c r="F40" s="23">
        <f t="shared" si="4"/>
        <v>0</v>
      </c>
      <c r="G40" s="268"/>
      <c r="H40" s="269"/>
      <c r="I40" s="269"/>
      <c r="J40" s="269"/>
      <c r="K40" s="269"/>
      <c r="L40" s="270"/>
    </row>
    <row r="41" spans="1:12" s="2" customFormat="1" ht="20.100000000000001" customHeight="1">
      <c r="A41" s="190"/>
      <c r="B41" s="216"/>
      <c r="C41" s="17" t="s">
        <v>12</v>
      </c>
      <c r="D41" s="19">
        <f t="shared" si="3"/>
        <v>6.5000000000000002E-2</v>
      </c>
      <c r="E41" s="19">
        <v>0.1</v>
      </c>
      <c r="F41" s="23">
        <f t="shared" si="4"/>
        <v>0</v>
      </c>
      <c r="G41" s="268"/>
      <c r="H41" s="269"/>
      <c r="I41" s="269"/>
      <c r="J41" s="269"/>
      <c r="K41" s="269"/>
      <c r="L41" s="270"/>
    </row>
    <row r="42" spans="1:12" s="2" customFormat="1" ht="20.100000000000001" customHeight="1">
      <c r="A42" s="190"/>
      <c r="B42" s="216"/>
      <c r="C42" s="17" t="s">
        <v>17</v>
      </c>
      <c r="D42" s="19">
        <f t="shared" si="3"/>
        <v>6.5000000000000002E-2</v>
      </c>
      <c r="E42" s="19">
        <v>0.1</v>
      </c>
      <c r="F42" s="23">
        <f t="shared" si="4"/>
        <v>0</v>
      </c>
      <c r="G42" s="268"/>
      <c r="H42" s="269"/>
      <c r="I42" s="269"/>
      <c r="J42" s="269"/>
      <c r="K42" s="269"/>
      <c r="L42" s="270"/>
    </row>
    <row r="43" spans="1:12" s="2" customFormat="1" ht="20.100000000000001" customHeight="1">
      <c r="A43" s="190"/>
      <c r="B43" s="216"/>
      <c r="C43" s="17" t="s">
        <v>11</v>
      </c>
      <c r="D43" s="19">
        <f t="shared" si="3"/>
        <v>6.5000000000000002E-2</v>
      </c>
      <c r="E43" s="19">
        <v>0.1</v>
      </c>
      <c r="F43" s="23">
        <f t="shared" si="4"/>
        <v>0</v>
      </c>
      <c r="G43" s="268"/>
      <c r="H43" s="269"/>
      <c r="I43" s="269"/>
      <c r="J43" s="269"/>
      <c r="K43" s="269"/>
      <c r="L43" s="270"/>
    </row>
    <row r="44" spans="1:12" s="2" customFormat="1" ht="20.100000000000001" customHeight="1">
      <c r="A44" s="190"/>
      <c r="B44" s="217"/>
      <c r="C44" s="18" t="s">
        <v>7</v>
      </c>
      <c r="D44" s="15">
        <f t="shared" si="3"/>
        <v>6.5000000000000002E-2</v>
      </c>
      <c r="E44" s="15">
        <v>0.1</v>
      </c>
      <c r="F44" s="13">
        <f t="shared" si="4"/>
        <v>0</v>
      </c>
      <c r="G44" s="271"/>
      <c r="H44" s="272"/>
      <c r="I44" s="272"/>
      <c r="J44" s="272"/>
      <c r="K44" s="272"/>
      <c r="L44" s="273"/>
    </row>
    <row r="45" spans="1:12" s="2" customFormat="1" ht="20.100000000000001" customHeight="1" thickBot="1">
      <c r="A45" s="191"/>
      <c r="B45" s="47" t="s">
        <v>10</v>
      </c>
      <c r="C45" s="48" t="s">
        <v>3</v>
      </c>
      <c r="D45" s="69">
        <f t="shared" si="3"/>
        <v>130</v>
      </c>
      <c r="E45" s="49">
        <v>200</v>
      </c>
      <c r="F45" s="21">
        <f t="shared" si="4"/>
        <v>0</v>
      </c>
      <c r="G45" s="251"/>
      <c r="H45" s="252"/>
      <c r="I45" s="252"/>
      <c r="J45" s="252"/>
      <c r="K45" s="252"/>
      <c r="L45" s="253"/>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6.5" customHeight="1">
      <c r="B90" s="6"/>
    </row>
    <row r="91" spans="2:2" s="2" customFormat="1" ht="17.25" customHeight="1">
      <c r="B91" s="6"/>
    </row>
    <row r="92" spans="2:2" s="2" customFormat="1" ht="17.25" customHeight="1">
      <c r="B92" s="6"/>
    </row>
    <row r="93" spans="2:2" s="2" customFormat="1" ht="13.5">
      <c r="B93" s="6"/>
    </row>
    <row r="94" spans="2:2" s="2" customFormat="1" ht="13.5">
      <c r="B94" s="6"/>
    </row>
    <row r="95" spans="2:2" s="2" customFormat="1" ht="16.5" customHeight="1">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sheetData>
  <mergeCells count="19">
    <mergeCell ref="A1:L3"/>
    <mergeCell ref="A5:B5"/>
    <mergeCell ref="G9:L9"/>
    <mergeCell ref="B10:B11"/>
    <mergeCell ref="G10:L11"/>
    <mergeCell ref="G45:L45"/>
    <mergeCell ref="A33:A45"/>
    <mergeCell ref="A10:A32"/>
    <mergeCell ref="G32:L32"/>
    <mergeCell ref="B33:B36"/>
    <mergeCell ref="G33:L36"/>
    <mergeCell ref="B37:B44"/>
    <mergeCell ref="G37:L44"/>
    <mergeCell ref="B12:B19"/>
    <mergeCell ref="G12:L19"/>
    <mergeCell ref="B20:B25"/>
    <mergeCell ref="G20:L25"/>
    <mergeCell ref="B26:B31"/>
    <mergeCell ref="G26:L31"/>
  </mergeCells>
  <phoneticPr fontId="21" type="noConversion"/>
  <printOptions horizontalCentered="1"/>
  <pageMargins left="0.23622047244094491" right="0.23622047244094491"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1" t="s">
        <v>91</v>
      </c>
      <c r="B1" s="242"/>
      <c r="C1" s="242"/>
      <c r="D1" s="242"/>
      <c r="E1" s="242"/>
      <c r="F1" s="242"/>
      <c r="G1" s="242"/>
      <c r="H1" s="242"/>
      <c r="I1" s="242"/>
      <c r="J1" s="242"/>
      <c r="K1" s="242"/>
      <c r="L1" s="242"/>
    </row>
    <row r="2" spans="1:12" ht="15.75" customHeight="1">
      <c r="A2" s="242"/>
      <c r="B2" s="242"/>
      <c r="C2" s="242"/>
      <c r="D2" s="242"/>
      <c r="E2" s="242"/>
      <c r="F2" s="242"/>
      <c r="G2" s="242"/>
      <c r="H2" s="242"/>
      <c r="I2" s="242"/>
      <c r="J2" s="242"/>
      <c r="K2" s="242"/>
      <c r="L2" s="242"/>
    </row>
    <row r="3" spans="1:12" ht="15.75" customHeight="1">
      <c r="A3" s="242"/>
      <c r="B3" s="242"/>
      <c r="C3" s="242"/>
      <c r="D3" s="242"/>
      <c r="E3" s="242"/>
      <c r="F3" s="242"/>
      <c r="G3" s="242"/>
      <c r="H3" s="242"/>
      <c r="I3" s="242"/>
      <c r="J3" s="242"/>
      <c r="K3" s="242"/>
      <c r="L3" s="242"/>
    </row>
    <row r="4" spans="1:12" ht="13.5" customHeight="1">
      <c r="B4" s="4"/>
      <c r="D4" s="4"/>
      <c r="E4"/>
      <c r="F4"/>
      <c r="G4"/>
    </row>
    <row r="5" spans="1:12" ht="17.25" customHeight="1">
      <c r="A5" s="243" t="s">
        <v>50</v>
      </c>
      <c r="B5" s="243"/>
      <c r="C5" s="8"/>
      <c r="E5" s="2"/>
      <c r="G5" s="4"/>
    </row>
    <row r="6" spans="1:12" ht="17.25" customHeight="1">
      <c r="A6" s="78" t="s">
        <v>49</v>
      </c>
      <c r="B6" s="24"/>
      <c r="C6" s="8"/>
      <c r="E6" s="2"/>
      <c r="G6" s="4"/>
    </row>
    <row r="7" spans="1:12" ht="17.25" customHeight="1">
      <c r="A7" s="78" t="s">
        <v>48</v>
      </c>
      <c r="B7" s="25"/>
      <c r="D7" s="2" t="s">
        <v>35</v>
      </c>
    </row>
    <row r="8" spans="1:12" ht="17.25" customHeight="1" thickBot="1">
      <c r="A8" s="9"/>
    </row>
    <row r="9" spans="1:12" ht="30" customHeight="1" thickBot="1">
      <c r="A9" s="10" t="s">
        <v>0</v>
      </c>
      <c r="B9" s="12" t="s">
        <v>47</v>
      </c>
      <c r="C9" s="11" t="s">
        <v>1</v>
      </c>
      <c r="D9" s="12" t="s">
        <v>33</v>
      </c>
      <c r="E9" s="12" t="s">
        <v>46</v>
      </c>
      <c r="F9" s="12" t="s">
        <v>2</v>
      </c>
      <c r="G9" s="244" t="s">
        <v>45</v>
      </c>
      <c r="H9" s="244"/>
      <c r="I9" s="244"/>
      <c r="J9" s="244"/>
      <c r="K9" s="244"/>
      <c r="L9" s="245"/>
    </row>
    <row r="10" spans="1:12" s="2" customFormat="1" ht="20.100000000000001" customHeight="1">
      <c r="A10" s="195" t="s">
        <v>44</v>
      </c>
      <c r="B10" s="318" t="s">
        <v>118</v>
      </c>
      <c r="C10" s="181" t="s">
        <v>13</v>
      </c>
      <c r="D10" s="182">
        <f t="shared" ref="D10:D35" si="0">E10*0.65</f>
        <v>32.5</v>
      </c>
      <c r="E10" s="183">
        <v>50</v>
      </c>
      <c r="F10" s="80">
        <f t="shared" ref="F10:F47" si="1">($B$6*D10)+($B$7*E10)</f>
        <v>0</v>
      </c>
      <c r="G10" s="321" t="s">
        <v>176</v>
      </c>
      <c r="H10" s="322"/>
      <c r="I10" s="322"/>
      <c r="J10" s="322"/>
      <c r="K10" s="322"/>
      <c r="L10" s="323"/>
    </row>
    <row r="11" spans="1:12" s="2" customFormat="1" ht="20.100000000000001" customHeight="1">
      <c r="A11" s="190"/>
      <c r="B11" s="319"/>
      <c r="C11" s="127" t="s">
        <v>41</v>
      </c>
      <c r="D11" s="57">
        <f t="shared" si="0"/>
        <v>6.5</v>
      </c>
      <c r="E11" s="128">
        <v>10</v>
      </c>
      <c r="F11" s="23">
        <f t="shared" si="1"/>
        <v>0</v>
      </c>
      <c r="G11" s="234"/>
      <c r="H11" s="234"/>
      <c r="I11" s="234"/>
      <c r="J11" s="234"/>
      <c r="K11" s="234"/>
      <c r="L11" s="235"/>
    </row>
    <row r="12" spans="1:12" s="2" customFormat="1" ht="20.100000000000001" customHeight="1">
      <c r="A12" s="190"/>
      <c r="B12" s="319"/>
      <c r="C12" s="127" t="s">
        <v>55</v>
      </c>
      <c r="D12" s="57">
        <f t="shared" si="0"/>
        <v>6.5</v>
      </c>
      <c r="E12" s="128">
        <v>10</v>
      </c>
      <c r="F12" s="23">
        <f t="shared" si="1"/>
        <v>0</v>
      </c>
      <c r="G12" s="234"/>
      <c r="H12" s="234"/>
      <c r="I12" s="234"/>
      <c r="J12" s="234"/>
      <c r="K12" s="234"/>
      <c r="L12" s="235"/>
    </row>
    <row r="13" spans="1:12" s="2" customFormat="1" ht="20.100000000000001" customHeight="1">
      <c r="A13" s="190"/>
      <c r="B13" s="319"/>
      <c r="C13" s="127" t="s">
        <v>82</v>
      </c>
      <c r="D13" s="57">
        <f t="shared" si="0"/>
        <v>6.5</v>
      </c>
      <c r="E13" s="128">
        <v>10</v>
      </c>
      <c r="F13" s="23">
        <f t="shared" si="1"/>
        <v>0</v>
      </c>
      <c r="G13" s="234"/>
      <c r="H13" s="234"/>
      <c r="I13" s="234"/>
      <c r="J13" s="234"/>
      <c r="K13" s="234"/>
      <c r="L13" s="235"/>
    </row>
    <row r="14" spans="1:12" s="2" customFormat="1" ht="20.100000000000001" customHeight="1">
      <c r="A14" s="190"/>
      <c r="B14" s="319"/>
      <c r="C14" s="127" t="s">
        <v>17</v>
      </c>
      <c r="D14" s="57">
        <f t="shared" si="0"/>
        <v>6.5000000000000002E-2</v>
      </c>
      <c r="E14" s="128">
        <v>0.1</v>
      </c>
      <c r="F14" s="23">
        <f t="shared" si="1"/>
        <v>0</v>
      </c>
      <c r="G14" s="234"/>
      <c r="H14" s="234"/>
      <c r="I14" s="234"/>
      <c r="J14" s="234"/>
      <c r="K14" s="234"/>
      <c r="L14" s="235"/>
    </row>
    <row r="15" spans="1:12" s="2" customFormat="1" ht="20.100000000000001" customHeight="1">
      <c r="A15" s="190"/>
      <c r="B15" s="320"/>
      <c r="C15" s="129" t="s">
        <v>7</v>
      </c>
      <c r="D15" s="59">
        <f t="shared" si="0"/>
        <v>0.32500000000000001</v>
      </c>
      <c r="E15" s="130">
        <v>0.5</v>
      </c>
      <c r="F15" s="13">
        <f t="shared" si="1"/>
        <v>0</v>
      </c>
      <c r="G15" s="234"/>
      <c r="H15" s="234"/>
      <c r="I15" s="234"/>
      <c r="J15" s="234"/>
      <c r="K15" s="234"/>
      <c r="L15" s="235"/>
    </row>
    <row r="16" spans="1:12" s="2" customFormat="1" ht="20.100000000000001" customHeight="1">
      <c r="A16" s="190"/>
      <c r="B16" s="312" t="s">
        <v>119</v>
      </c>
      <c r="C16" s="131" t="s">
        <v>120</v>
      </c>
      <c r="D16" s="26">
        <f t="shared" si="0"/>
        <v>32.5</v>
      </c>
      <c r="E16" s="132">
        <v>50</v>
      </c>
      <c r="F16" s="51">
        <f t="shared" si="1"/>
        <v>0</v>
      </c>
      <c r="G16" s="218" t="s">
        <v>178</v>
      </c>
      <c r="H16" s="219"/>
      <c r="I16" s="219"/>
      <c r="J16" s="219"/>
      <c r="K16" s="219"/>
      <c r="L16" s="220"/>
    </row>
    <row r="17" spans="1:12" s="2" customFormat="1" ht="20.100000000000001" customHeight="1">
      <c r="A17" s="190"/>
      <c r="B17" s="313"/>
      <c r="C17" s="32" t="s">
        <v>121</v>
      </c>
      <c r="D17" s="23">
        <f t="shared" si="0"/>
        <v>7.8000000000000007</v>
      </c>
      <c r="E17" s="23">
        <v>12</v>
      </c>
      <c r="F17" s="37">
        <f t="shared" si="1"/>
        <v>0</v>
      </c>
      <c r="G17" s="221"/>
      <c r="H17" s="222"/>
      <c r="I17" s="222"/>
      <c r="J17" s="222"/>
      <c r="K17" s="222"/>
      <c r="L17" s="223"/>
    </row>
    <row r="18" spans="1:12" s="2" customFormat="1" ht="20.100000000000001" customHeight="1">
      <c r="A18" s="190"/>
      <c r="B18" s="313"/>
      <c r="C18" s="32" t="s">
        <v>122</v>
      </c>
      <c r="D18" s="23">
        <f t="shared" si="0"/>
        <v>7.8000000000000007</v>
      </c>
      <c r="E18" s="23">
        <v>12</v>
      </c>
      <c r="F18" s="37">
        <f t="shared" si="1"/>
        <v>0</v>
      </c>
      <c r="G18" s="221"/>
      <c r="H18" s="222"/>
      <c r="I18" s="222"/>
      <c r="J18" s="222"/>
      <c r="K18" s="222"/>
      <c r="L18" s="223"/>
    </row>
    <row r="19" spans="1:12" s="2" customFormat="1" ht="20.100000000000001" customHeight="1">
      <c r="A19" s="190"/>
      <c r="B19" s="313"/>
      <c r="C19" s="32" t="s">
        <v>43</v>
      </c>
      <c r="D19" s="23">
        <f t="shared" si="0"/>
        <v>7.8000000000000007</v>
      </c>
      <c r="E19" s="23">
        <v>12</v>
      </c>
      <c r="F19" s="37">
        <f t="shared" si="1"/>
        <v>0</v>
      </c>
      <c r="G19" s="221"/>
      <c r="H19" s="222"/>
      <c r="I19" s="222"/>
      <c r="J19" s="222"/>
      <c r="K19" s="222"/>
      <c r="L19" s="223"/>
    </row>
    <row r="20" spans="1:12" s="2" customFormat="1" ht="20.100000000000001" customHeight="1">
      <c r="A20" s="190"/>
      <c r="B20" s="313"/>
      <c r="C20" s="32" t="s">
        <v>123</v>
      </c>
      <c r="D20" s="23">
        <f t="shared" si="0"/>
        <v>3.25</v>
      </c>
      <c r="E20" s="23">
        <v>5</v>
      </c>
      <c r="F20" s="37">
        <f t="shared" si="1"/>
        <v>0</v>
      </c>
      <c r="G20" s="221"/>
      <c r="H20" s="222"/>
      <c r="I20" s="222"/>
      <c r="J20" s="222"/>
      <c r="K20" s="222"/>
      <c r="L20" s="223"/>
    </row>
    <row r="21" spans="1:12" s="2" customFormat="1" ht="20.100000000000001" customHeight="1">
      <c r="A21" s="190"/>
      <c r="B21" s="313"/>
      <c r="C21" s="17" t="s">
        <v>124</v>
      </c>
      <c r="D21" s="23">
        <f t="shared" si="0"/>
        <v>1.9500000000000002</v>
      </c>
      <c r="E21" s="23">
        <v>3</v>
      </c>
      <c r="F21" s="37">
        <f t="shared" si="1"/>
        <v>0</v>
      </c>
      <c r="G21" s="221"/>
      <c r="H21" s="222"/>
      <c r="I21" s="222"/>
      <c r="J21" s="222"/>
      <c r="K21" s="222"/>
      <c r="L21" s="223"/>
    </row>
    <row r="22" spans="1:12" s="2" customFormat="1" ht="20.100000000000001" customHeight="1">
      <c r="A22" s="190"/>
      <c r="B22" s="313"/>
      <c r="C22" s="17" t="s">
        <v>24</v>
      </c>
      <c r="D22" s="23">
        <f t="shared" si="0"/>
        <v>1.9500000000000002</v>
      </c>
      <c r="E22" s="23">
        <v>3</v>
      </c>
      <c r="F22" s="37">
        <f t="shared" si="1"/>
        <v>0</v>
      </c>
      <c r="G22" s="221"/>
      <c r="H22" s="222"/>
      <c r="I22" s="222"/>
      <c r="J22" s="222"/>
      <c r="K22" s="222"/>
      <c r="L22" s="223"/>
    </row>
    <row r="23" spans="1:12" s="2" customFormat="1" ht="20.100000000000001" customHeight="1">
      <c r="A23" s="190"/>
      <c r="B23" s="314"/>
      <c r="C23" s="17" t="s">
        <v>54</v>
      </c>
      <c r="D23" s="23">
        <f t="shared" si="0"/>
        <v>0.65</v>
      </c>
      <c r="E23" s="23">
        <v>1</v>
      </c>
      <c r="F23" s="37">
        <f t="shared" si="1"/>
        <v>0</v>
      </c>
      <c r="G23" s="221"/>
      <c r="H23" s="222"/>
      <c r="I23" s="222"/>
      <c r="J23" s="222"/>
      <c r="K23" s="222"/>
      <c r="L23" s="223"/>
    </row>
    <row r="24" spans="1:12" s="2" customFormat="1" ht="20.100000000000001" customHeight="1">
      <c r="A24" s="190"/>
      <c r="B24" s="313"/>
      <c r="C24" s="17" t="s">
        <v>108</v>
      </c>
      <c r="D24" s="23">
        <f t="shared" si="0"/>
        <v>1.9500000000000002</v>
      </c>
      <c r="E24" s="23">
        <v>3</v>
      </c>
      <c r="F24" s="37">
        <f t="shared" si="1"/>
        <v>0</v>
      </c>
      <c r="G24" s="221"/>
      <c r="H24" s="222"/>
      <c r="I24" s="222"/>
      <c r="J24" s="222"/>
      <c r="K24" s="222"/>
      <c r="L24" s="223"/>
    </row>
    <row r="25" spans="1:12" s="2" customFormat="1" ht="20.100000000000001" customHeight="1">
      <c r="A25" s="190"/>
      <c r="B25" s="315"/>
      <c r="C25" s="18" t="s">
        <v>19</v>
      </c>
      <c r="D25" s="13">
        <f t="shared" si="0"/>
        <v>0.65</v>
      </c>
      <c r="E25" s="13">
        <v>1</v>
      </c>
      <c r="F25" s="52">
        <f t="shared" si="1"/>
        <v>0</v>
      </c>
      <c r="G25" s="224"/>
      <c r="H25" s="225"/>
      <c r="I25" s="225"/>
      <c r="J25" s="225"/>
      <c r="K25" s="225"/>
      <c r="L25" s="226"/>
    </row>
    <row r="26" spans="1:12" s="2" customFormat="1" ht="20.100000000000001" customHeight="1">
      <c r="A26" s="190"/>
      <c r="B26" s="215" t="s">
        <v>128</v>
      </c>
      <c r="C26" s="106" t="s">
        <v>125</v>
      </c>
      <c r="D26" s="14">
        <f t="shared" si="0"/>
        <v>16.25</v>
      </c>
      <c r="E26" s="14">
        <v>25</v>
      </c>
      <c r="F26" s="26">
        <f t="shared" si="1"/>
        <v>0</v>
      </c>
      <c r="G26" s="282" t="s">
        <v>177</v>
      </c>
      <c r="H26" s="234"/>
      <c r="I26" s="234"/>
      <c r="J26" s="234"/>
      <c r="K26" s="234"/>
      <c r="L26" s="235"/>
    </row>
    <row r="27" spans="1:12" s="2" customFormat="1" ht="20.100000000000001" customHeight="1">
      <c r="A27" s="190"/>
      <c r="B27" s="316"/>
      <c r="C27" s="27" t="s">
        <v>126</v>
      </c>
      <c r="D27" s="19">
        <f t="shared" si="0"/>
        <v>6.5</v>
      </c>
      <c r="E27" s="19">
        <v>10</v>
      </c>
      <c r="F27" s="23">
        <f t="shared" si="1"/>
        <v>0</v>
      </c>
      <c r="G27" s="233"/>
      <c r="H27" s="234"/>
      <c r="I27" s="234"/>
      <c r="J27" s="234"/>
      <c r="K27" s="234"/>
      <c r="L27" s="235"/>
    </row>
    <row r="28" spans="1:12" s="2" customFormat="1" ht="20.100000000000001" customHeight="1">
      <c r="A28" s="190"/>
      <c r="B28" s="316"/>
      <c r="C28" s="27" t="s">
        <v>40</v>
      </c>
      <c r="D28" s="19">
        <f t="shared" si="0"/>
        <v>3.25</v>
      </c>
      <c r="E28" s="19">
        <v>5</v>
      </c>
      <c r="F28" s="23">
        <f t="shared" si="1"/>
        <v>0</v>
      </c>
      <c r="G28" s="233"/>
      <c r="H28" s="234"/>
      <c r="I28" s="234"/>
      <c r="J28" s="234"/>
      <c r="K28" s="234"/>
      <c r="L28" s="235"/>
    </row>
    <row r="29" spans="1:12" s="2" customFormat="1" ht="20.100000000000001" customHeight="1">
      <c r="A29" s="190"/>
      <c r="B29" s="316"/>
      <c r="C29" s="27" t="s">
        <v>41</v>
      </c>
      <c r="D29" s="19">
        <f t="shared" si="0"/>
        <v>3.25</v>
      </c>
      <c r="E29" s="19">
        <v>5</v>
      </c>
      <c r="F29" s="23">
        <f t="shared" si="1"/>
        <v>0</v>
      </c>
      <c r="G29" s="233"/>
      <c r="H29" s="234"/>
      <c r="I29" s="234"/>
      <c r="J29" s="234"/>
      <c r="K29" s="234"/>
      <c r="L29" s="235"/>
    </row>
    <row r="30" spans="1:12" ht="20.100000000000001" customHeight="1">
      <c r="A30" s="190"/>
      <c r="B30" s="316"/>
      <c r="C30" s="27" t="s">
        <v>55</v>
      </c>
      <c r="D30" s="19">
        <f t="shared" si="0"/>
        <v>3.25</v>
      </c>
      <c r="E30" s="19">
        <v>5</v>
      </c>
      <c r="F30" s="23">
        <f t="shared" si="1"/>
        <v>0</v>
      </c>
      <c r="G30" s="233"/>
      <c r="H30" s="234"/>
      <c r="I30" s="234"/>
      <c r="J30" s="234"/>
      <c r="K30" s="234"/>
      <c r="L30" s="235"/>
    </row>
    <row r="31" spans="1:12" s="2" customFormat="1" ht="20.100000000000001" customHeight="1">
      <c r="A31" s="190"/>
      <c r="B31" s="316"/>
      <c r="C31" s="27" t="s">
        <v>24</v>
      </c>
      <c r="D31" s="19">
        <f t="shared" si="0"/>
        <v>0.65</v>
      </c>
      <c r="E31" s="19">
        <v>1</v>
      </c>
      <c r="F31" s="23">
        <f t="shared" si="1"/>
        <v>0</v>
      </c>
      <c r="G31" s="233"/>
      <c r="H31" s="234"/>
      <c r="I31" s="234"/>
      <c r="J31" s="234"/>
      <c r="K31" s="234"/>
      <c r="L31" s="235"/>
    </row>
    <row r="32" spans="1:12" ht="20.100000000000001" customHeight="1">
      <c r="A32" s="190"/>
      <c r="B32" s="316"/>
      <c r="C32" s="27" t="s">
        <v>18</v>
      </c>
      <c r="D32" s="19">
        <f t="shared" si="0"/>
        <v>0.65</v>
      </c>
      <c r="E32" s="19">
        <v>1</v>
      </c>
      <c r="F32" s="23">
        <f t="shared" si="1"/>
        <v>0</v>
      </c>
      <c r="G32" s="233"/>
      <c r="H32" s="234"/>
      <c r="I32" s="234"/>
      <c r="J32" s="234"/>
      <c r="K32" s="234"/>
      <c r="L32" s="235"/>
    </row>
    <row r="33" spans="1:12" ht="20.100000000000001" customHeight="1">
      <c r="A33" s="190"/>
      <c r="B33" s="316"/>
      <c r="C33" s="27" t="s">
        <v>127</v>
      </c>
      <c r="D33" s="19">
        <f t="shared" si="0"/>
        <v>1.3</v>
      </c>
      <c r="E33" s="19">
        <v>2</v>
      </c>
      <c r="F33" s="23">
        <f t="shared" si="1"/>
        <v>0</v>
      </c>
      <c r="G33" s="233"/>
      <c r="H33" s="234"/>
      <c r="I33" s="234"/>
      <c r="J33" s="234"/>
      <c r="K33" s="234"/>
      <c r="L33" s="235"/>
    </row>
    <row r="34" spans="1:12" s="2" customFormat="1" ht="20.100000000000001" customHeight="1">
      <c r="A34" s="190"/>
      <c r="B34" s="316"/>
      <c r="C34" s="27" t="s">
        <v>7</v>
      </c>
      <c r="D34" s="19">
        <f t="shared" si="0"/>
        <v>0.32500000000000001</v>
      </c>
      <c r="E34" s="19">
        <v>0.5</v>
      </c>
      <c r="F34" s="23">
        <f t="shared" si="1"/>
        <v>0</v>
      </c>
      <c r="G34" s="233"/>
      <c r="H34" s="234"/>
      <c r="I34" s="234"/>
      <c r="J34" s="234"/>
      <c r="K34" s="234"/>
      <c r="L34" s="235"/>
    </row>
    <row r="35" spans="1:12" s="2" customFormat="1" ht="20.100000000000001" customHeight="1">
      <c r="A35" s="190"/>
      <c r="B35" s="317"/>
      <c r="C35" s="133" t="s">
        <v>11</v>
      </c>
      <c r="D35" s="15">
        <f t="shared" si="0"/>
        <v>6.5000000000000002E-2</v>
      </c>
      <c r="E35" s="15">
        <v>0.1</v>
      </c>
      <c r="F35" s="13">
        <f t="shared" si="1"/>
        <v>0</v>
      </c>
      <c r="G35" s="236"/>
      <c r="H35" s="237"/>
      <c r="I35" s="237"/>
      <c r="J35" s="237"/>
      <c r="K35" s="237"/>
      <c r="L35" s="238"/>
    </row>
    <row r="36" spans="1:12" s="2" customFormat="1" ht="39.950000000000003" customHeight="1">
      <c r="A36" s="196"/>
      <c r="B36" s="33" t="s">
        <v>16</v>
      </c>
      <c r="C36" s="71" t="s">
        <v>4</v>
      </c>
      <c r="D36" s="72">
        <v>14</v>
      </c>
      <c r="E36" s="73">
        <v>20</v>
      </c>
      <c r="F36" s="20">
        <f t="shared" si="1"/>
        <v>0</v>
      </c>
      <c r="G36" s="192" t="s">
        <v>15</v>
      </c>
      <c r="H36" s="193"/>
      <c r="I36" s="193"/>
      <c r="J36" s="193"/>
      <c r="K36" s="193"/>
      <c r="L36" s="194"/>
    </row>
    <row r="37" spans="1:12" s="2" customFormat="1" ht="21.75" customHeight="1">
      <c r="A37" s="296" t="s">
        <v>14</v>
      </c>
      <c r="B37" s="297" t="s">
        <v>129</v>
      </c>
      <c r="C37" s="116" t="s">
        <v>13</v>
      </c>
      <c r="D37" s="31">
        <f t="shared" ref="D37:D47" si="2">E37*0.65</f>
        <v>13</v>
      </c>
      <c r="E37" s="117">
        <v>20</v>
      </c>
      <c r="F37" s="89">
        <f t="shared" si="1"/>
        <v>0</v>
      </c>
      <c r="G37" s="218" t="s">
        <v>173</v>
      </c>
      <c r="H37" s="219"/>
      <c r="I37" s="219"/>
      <c r="J37" s="219"/>
      <c r="K37" s="219"/>
      <c r="L37" s="220"/>
    </row>
    <row r="38" spans="1:12" ht="21.75" customHeight="1">
      <c r="A38" s="190"/>
      <c r="B38" s="216"/>
      <c r="C38" s="114" t="s">
        <v>130</v>
      </c>
      <c r="D38" s="44">
        <f t="shared" si="2"/>
        <v>6.5</v>
      </c>
      <c r="E38" s="115">
        <v>10</v>
      </c>
      <c r="F38" s="88">
        <f t="shared" si="1"/>
        <v>0</v>
      </c>
      <c r="G38" s="221"/>
      <c r="H38" s="222"/>
      <c r="I38" s="222"/>
      <c r="J38" s="222"/>
      <c r="K38" s="222"/>
      <c r="L38" s="223"/>
    </row>
    <row r="39" spans="1:12" ht="21.75" customHeight="1">
      <c r="A39" s="190"/>
      <c r="B39" s="216"/>
      <c r="C39" s="114" t="s">
        <v>12</v>
      </c>
      <c r="D39" s="44">
        <f t="shared" si="2"/>
        <v>0.32500000000000001</v>
      </c>
      <c r="E39" s="115">
        <v>0.5</v>
      </c>
      <c r="F39" s="88">
        <f t="shared" si="1"/>
        <v>0</v>
      </c>
      <c r="G39" s="221"/>
      <c r="H39" s="222"/>
      <c r="I39" s="222"/>
      <c r="J39" s="222"/>
      <c r="K39" s="222"/>
      <c r="L39" s="223"/>
    </row>
    <row r="40" spans="1:12" ht="21.75" customHeight="1">
      <c r="A40" s="190"/>
      <c r="B40" s="217"/>
      <c r="C40" s="36" t="s">
        <v>11</v>
      </c>
      <c r="D40" s="30">
        <f t="shared" si="2"/>
        <v>6.5000000000000002E-2</v>
      </c>
      <c r="E40" s="15">
        <v>0.1</v>
      </c>
      <c r="F40" s="28">
        <f t="shared" si="1"/>
        <v>0</v>
      </c>
      <c r="G40" s="224"/>
      <c r="H40" s="225"/>
      <c r="I40" s="225"/>
      <c r="J40" s="225"/>
      <c r="K40" s="225"/>
      <c r="L40" s="226"/>
    </row>
    <row r="41" spans="1:12" ht="20.100000000000001" customHeight="1">
      <c r="A41" s="190"/>
      <c r="B41" s="175" t="s">
        <v>131</v>
      </c>
      <c r="C41" s="104" t="s">
        <v>131</v>
      </c>
      <c r="D41" s="22">
        <f t="shared" si="2"/>
        <v>32.5</v>
      </c>
      <c r="E41" s="67">
        <v>50</v>
      </c>
      <c r="F41" s="20">
        <f t="shared" si="1"/>
        <v>0</v>
      </c>
      <c r="G41" s="298"/>
      <c r="H41" s="299"/>
      <c r="I41" s="299"/>
      <c r="J41" s="299"/>
      <c r="K41" s="299"/>
      <c r="L41" s="300"/>
    </row>
    <row r="42" spans="1:12" ht="20.100000000000001" customHeight="1">
      <c r="A42" s="190"/>
      <c r="B42" s="301" t="s">
        <v>132</v>
      </c>
      <c r="C42" s="134" t="s">
        <v>133</v>
      </c>
      <c r="D42" s="135">
        <f t="shared" si="2"/>
        <v>13</v>
      </c>
      <c r="E42" s="136">
        <v>20</v>
      </c>
      <c r="F42" s="23">
        <f t="shared" si="1"/>
        <v>0</v>
      </c>
      <c r="G42" s="303" t="s">
        <v>134</v>
      </c>
      <c r="H42" s="304"/>
      <c r="I42" s="304"/>
      <c r="J42" s="304"/>
      <c r="K42" s="304"/>
      <c r="L42" s="305"/>
    </row>
    <row r="43" spans="1:12" ht="20.100000000000001" customHeight="1">
      <c r="A43" s="190"/>
      <c r="B43" s="301"/>
      <c r="C43" s="134" t="s">
        <v>66</v>
      </c>
      <c r="D43" s="135">
        <f t="shared" si="2"/>
        <v>4.55</v>
      </c>
      <c r="E43" s="136">
        <v>7</v>
      </c>
      <c r="F43" s="23">
        <f t="shared" si="1"/>
        <v>0</v>
      </c>
      <c r="G43" s="306"/>
      <c r="H43" s="307"/>
      <c r="I43" s="307"/>
      <c r="J43" s="307"/>
      <c r="K43" s="307"/>
      <c r="L43" s="308"/>
    </row>
    <row r="44" spans="1:12" s="2" customFormat="1" ht="20.100000000000001" customHeight="1">
      <c r="A44" s="190"/>
      <c r="B44" s="301"/>
      <c r="C44" s="134" t="s">
        <v>135</v>
      </c>
      <c r="D44" s="135">
        <f t="shared" si="2"/>
        <v>9.75</v>
      </c>
      <c r="E44" s="136">
        <v>15</v>
      </c>
      <c r="F44" s="23">
        <f t="shared" si="1"/>
        <v>0</v>
      </c>
      <c r="G44" s="306"/>
      <c r="H44" s="307"/>
      <c r="I44" s="307"/>
      <c r="J44" s="307"/>
      <c r="K44" s="307"/>
      <c r="L44" s="308"/>
    </row>
    <row r="45" spans="1:12" s="2" customFormat="1" ht="20.100000000000001" customHeight="1">
      <c r="A45" s="190"/>
      <c r="B45" s="302"/>
      <c r="C45" s="66" t="s">
        <v>136</v>
      </c>
      <c r="D45" s="62">
        <f t="shared" si="2"/>
        <v>0.32500000000000001</v>
      </c>
      <c r="E45" s="137">
        <v>0.5</v>
      </c>
      <c r="F45" s="13">
        <f t="shared" si="1"/>
        <v>0</v>
      </c>
      <c r="G45" s="309"/>
      <c r="H45" s="310"/>
      <c r="I45" s="310"/>
      <c r="J45" s="310"/>
      <c r="K45" s="310"/>
      <c r="L45" s="311"/>
    </row>
    <row r="46" spans="1:12" s="2" customFormat="1" ht="39.950000000000003" customHeight="1">
      <c r="A46" s="190"/>
      <c r="B46" s="102" t="s">
        <v>52</v>
      </c>
      <c r="C46" s="177" t="s">
        <v>51</v>
      </c>
      <c r="D46" s="22">
        <f t="shared" si="2"/>
        <v>58.5</v>
      </c>
      <c r="E46" s="103">
        <v>90</v>
      </c>
      <c r="F46" s="124">
        <f t="shared" si="1"/>
        <v>0</v>
      </c>
      <c r="G46" s="293"/>
      <c r="H46" s="294"/>
      <c r="I46" s="294"/>
      <c r="J46" s="294"/>
      <c r="K46" s="294"/>
      <c r="L46" s="295"/>
    </row>
    <row r="47" spans="1:12" s="2" customFormat="1" ht="20.100000000000001" customHeight="1" thickBot="1">
      <c r="A47" s="191"/>
      <c r="B47" s="47" t="s">
        <v>10</v>
      </c>
      <c r="C47" s="48" t="s">
        <v>3</v>
      </c>
      <c r="D47" s="69">
        <f t="shared" si="2"/>
        <v>130</v>
      </c>
      <c r="E47" s="49">
        <v>200</v>
      </c>
      <c r="F47" s="21">
        <f t="shared" si="1"/>
        <v>0</v>
      </c>
      <c r="G47" s="251"/>
      <c r="H47" s="252"/>
      <c r="I47" s="252"/>
      <c r="J47" s="252"/>
      <c r="K47" s="252"/>
      <c r="L47" s="253"/>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9">
    <mergeCell ref="A1:L3"/>
    <mergeCell ref="A5:B5"/>
    <mergeCell ref="G9:L9"/>
    <mergeCell ref="B10:B15"/>
    <mergeCell ref="G10:L15"/>
    <mergeCell ref="G46:L46"/>
    <mergeCell ref="G47:L47"/>
    <mergeCell ref="A37:A47"/>
    <mergeCell ref="A10:A36"/>
    <mergeCell ref="B37:B40"/>
    <mergeCell ref="G37:L40"/>
    <mergeCell ref="G41:L41"/>
    <mergeCell ref="B42:B45"/>
    <mergeCell ref="G42:L45"/>
    <mergeCell ref="B16:B25"/>
    <mergeCell ref="G16:L25"/>
    <mergeCell ref="B26:B35"/>
    <mergeCell ref="G26:L35"/>
    <mergeCell ref="G36:L36"/>
  </mergeCells>
  <phoneticPr fontId="21"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61"/>
  <sheetViews>
    <sheetView zoomScaleNormal="100" workbookViewId="0">
      <selection activeCell="G8" sqref="G8"/>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41" t="s">
        <v>92</v>
      </c>
      <c r="B1" s="242"/>
      <c r="C1" s="242"/>
      <c r="D1" s="242"/>
      <c r="E1" s="242"/>
      <c r="F1" s="242"/>
      <c r="G1" s="242"/>
      <c r="H1" s="242"/>
      <c r="I1" s="242"/>
      <c r="J1" s="242"/>
      <c r="K1" s="242"/>
      <c r="L1" s="242"/>
    </row>
    <row r="2" spans="1:12" ht="15.75" customHeight="1">
      <c r="A2" s="242"/>
      <c r="B2" s="242"/>
      <c r="C2" s="242"/>
      <c r="D2" s="242"/>
      <c r="E2" s="242"/>
      <c r="F2" s="242"/>
      <c r="G2" s="242"/>
      <c r="H2" s="242"/>
      <c r="I2" s="242"/>
      <c r="J2" s="242"/>
      <c r="K2" s="242"/>
      <c r="L2" s="242"/>
    </row>
    <row r="3" spans="1:12" ht="15.75" customHeight="1">
      <c r="A3" s="242"/>
      <c r="B3" s="242"/>
      <c r="C3" s="242"/>
      <c r="D3" s="242"/>
      <c r="E3" s="242"/>
      <c r="F3" s="242"/>
      <c r="G3" s="242"/>
      <c r="H3" s="242"/>
      <c r="I3" s="242"/>
      <c r="J3" s="242"/>
      <c r="K3" s="242"/>
      <c r="L3" s="242"/>
    </row>
    <row r="4" spans="1:12" ht="13.5" customHeight="1">
      <c r="B4" s="4"/>
      <c r="D4" s="4"/>
      <c r="E4"/>
      <c r="F4"/>
      <c r="G4"/>
    </row>
    <row r="5" spans="1:12" ht="17.25" customHeight="1">
      <c r="A5" s="243" t="s">
        <v>50</v>
      </c>
      <c r="B5" s="243"/>
      <c r="C5" s="8"/>
      <c r="E5" s="2"/>
      <c r="G5" s="4"/>
    </row>
    <row r="6" spans="1:12" ht="17.25" customHeight="1">
      <c r="A6" s="78" t="s">
        <v>73</v>
      </c>
      <c r="B6" s="24"/>
      <c r="C6" s="8"/>
      <c r="E6" s="2"/>
      <c r="G6" s="4"/>
    </row>
    <row r="7" spans="1:12" ht="17.25" customHeight="1">
      <c r="A7" s="78" t="s">
        <v>48</v>
      </c>
      <c r="B7" s="25"/>
      <c r="D7" s="2" t="s">
        <v>35</v>
      </c>
    </row>
    <row r="8" spans="1:12" ht="17.25" customHeight="1" thickBot="1">
      <c r="A8" s="9"/>
    </row>
    <row r="9" spans="1:12" ht="30" customHeight="1" thickBot="1">
      <c r="A9" s="10" t="s">
        <v>0</v>
      </c>
      <c r="B9" s="12" t="s">
        <v>71</v>
      </c>
      <c r="C9" s="11" t="s">
        <v>1</v>
      </c>
      <c r="D9" s="12" t="s">
        <v>33</v>
      </c>
      <c r="E9" s="12" t="s">
        <v>72</v>
      </c>
      <c r="F9" s="12" t="s">
        <v>2</v>
      </c>
      <c r="G9" s="244" t="s">
        <v>45</v>
      </c>
      <c r="H9" s="244"/>
      <c r="I9" s="244"/>
      <c r="J9" s="244"/>
      <c r="K9" s="244"/>
      <c r="L9" s="245"/>
    </row>
    <row r="10" spans="1:12" s="2" customFormat="1" ht="20.100000000000001" customHeight="1">
      <c r="A10" s="190" t="s">
        <v>44</v>
      </c>
      <c r="B10" s="157" t="s">
        <v>137</v>
      </c>
      <c r="C10" s="64" t="s">
        <v>13</v>
      </c>
      <c r="D10" s="135">
        <f t="shared" ref="D10:D35" si="0">E10*0.65</f>
        <v>35.75</v>
      </c>
      <c r="E10" s="158">
        <v>55</v>
      </c>
      <c r="F10" s="23">
        <f t="shared" ref="F10:F51" si="1">($B$6*D10)+($B$7*E10)</f>
        <v>0</v>
      </c>
      <c r="G10" s="224"/>
      <c r="H10" s="225"/>
      <c r="I10" s="225"/>
      <c r="J10" s="225"/>
      <c r="K10" s="225"/>
      <c r="L10" s="226"/>
    </row>
    <row r="11" spans="1:12" s="2" customFormat="1" ht="20.100000000000001" customHeight="1">
      <c r="A11" s="190"/>
      <c r="B11" s="343" t="s">
        <v>79</v>
      </c>
      <c r="C11" s="43" t="s">
        <v>80</v>
      </c>
      <c r="D11" s="99">
        <f t="shared" si="0"/>
        <v>9.75</v>
      </c>
      <c r="E11" s="34">
        <v>15</v>
      </c>
      <c r="F11" s="31">
        <f t="shared" si="1"/>
        <v>0</v>
      </c>
      <c r="G11" s="213" t="s">
        <v>81</v>
      </c>
      <c r="H11" s="213"/>
      <c r="I11" s="213"/>
      <c r="J11" s="213"/>
      <c r="K11" s="213"/>
      <c r="L11" s="214"/>
    </row>
    <row r="12" spans="1:12" ht="20.100000000000001" customHeight="1">
      <c r="A12" s="190"/>
      <c r="B12" s="343"/>
      <c r="C12" s="40" t="s">
        <v>66</v>
      </c>
      <c r="D12" s="84">
        <f t="shared" si="0"/>
        <v>6.5</v>
      </c>
      <c r="E12" s="35">
        <v>10</v>
      </c>
      <c r="F12" s="44">
        <f t="shared" si="1"/>
        <v>0</v>
      </c>
      <c r="G12" s="213"/>
      <c r="H12" s="213"/>
      <c r="I12" s="213"/>
      <c r="J12" s="213"/>
      <c r="K12" s="213"/>
      <c r="L12" s="214"/>
    </row>
    <row r="13" spans="1:12" ht="20.100000000000001" customHeight="1">
      <c r="A13" s="190"/>
      <c r="B13" s="343"/>
      <c r="C13" s="40" t="s">
        <v>42</v>
      </c>
      <c r="D13" s="84">
        <f t="shared" si="0"/>
        <v>3.25</v>
      </c>
      <c r="E13" s="35">
        <v>5</v>
      </c>
      <c r="F13" s="44">
        <f t="shared" si="1"/>
        <v>0</v>
      </c>
      <c r="G13" s="213"/>
      <c r="H13" s="213"/>
      <c r="I13" s="213"/>
      <c r="J13" s="213"/>
      <c r="K13" s="213"/>
      <c r="L13" s="214"/>
    </row>
    <row r="14" spans="1:12" ht="20.100000000000001" customHeight="1">
      <c r="A14" s="190"/>
      <c r="B14" s="343"/>
      <c r="C14" s="40" t="s">
        <v>41</v>
      </c>
      <c r="D14" s="84">
        <f t="shared" si="0"/>
        <v>3.25</v>
      </c>
      <c r="E14" s="35">
        <v>5</v>
      </c>
      <c r="F14" s="44">
        <f t="shared" si="1"/>
        <v>0</v>
      </c>
      <c r="G14" s="213"/>
      <c r="H14" s="213"/>
      <c r="I14" s="213"/>
      <c r="J14" s="213"/>
      <c r="K14" s="213"/>
      <c r="L14" s="214"/>
    </row>
    <row r="15" spans="1:12" ht="20.100000000000001" customHeight="1">
      <c r="A15" s="190"/>
      <c r="B15" s="343"/>
      <c r="C15" s="40" t="s">
        <v>24</v>
      </c>
      <c r="D15" s="84">
        <f t="shared" si="0"/>
        <v>1.3</v>
      </c>
      <c r="E15" s="35">
        <v>2</v>
      </c>
      <c r="F15" s="44">
        <f t="shared" si="1"/>
        <v>0</v>
      </c>
      <c r="G15" s="213"/>
      <c r="H15" s="213"/>
      <c r="I15" s="213"/>
      <c r="J15" s="213"/>
      <c r="K15" s="213"/>
      <c r="L15" s="214"/>
    </row>
    <row r="16" spans="1:12" ht="20.100000000000001" customHeight="1">
      <c r="A16" s="190"/>
      <c r="B16" s="343"/>
      <c r="C16" s="40" t="s">
        <v>18</v>
      </c>
      <c r="D16" s="84">
        <f t="shared" si="0"/>
        <v>0.32500000000000001</v>
      </c>
      <c r="E16" s="35">
        <v>0.5</v>
      </c>
      <c r="F16" s="44">
        <f t="shared" si="1"/>
        <v>0</v>
      </c>
      <c r="G16" s="213"/>
      <c r="H16" s="213"/>
      <c r="I16" s="213"/>
      <c r="J16" s="213"/>
      <c r="K16" s="213"/>
      <c r="L16" s="214"/>
    </row>
    <row r="17" spans="1:12" ht="20.100000000000001" customHeight="1">
      <c r="A17" s="190"/>
      <c r="B17" s="343"/>
      <c r="C17" s="40" t="s">
        <v>6</v>
      </c>
      <c r="D17" s="84">
        <f t="shared" si="0"/>
        <v>0.65</v>
      </c>
      <c r="E17" s="35">
        <v>1</v>
      </c>
      <c r="F17" s="44">
        <f t="shared" si="1"/>
        <v>0</v>
      </c>
      <c r="G17" s="213"/>
      <c r="H17" s="213"/>
      <c r="I17" s="213"/>
      <c r="J17" s="213"/>
      <c r="K17" s="213"/>
      <c r="L17" s="214"/>
    </row>
    <row r="18" spans="1:12" ht="20.100000000000001" customHeight="1">
      <c r="A18" s="190"/>
      <c r="B18" s="343"/>
      <c r="C18" s="40" t="s">
        <v>19</v>
      </c>
      <c r="D18" s="84">
        <f t="shared" si="0"/>
        <v>0.65</v>
      </c>
      <c r="E18" s="35">
        <v>1</v>
      </c>
      <c r="F18" s="44">
        <f t="shared" si="1"/>
        <v>0</v>
      </c>
      <c r="G18" s="213"/>
      <c r="H18" s="213"/>
      <c r="I18" s="213"/>
      <c r="J18" s="213"/>
      <c r="K18" s="213"/>
      <c r="L18" s="214"/>
    </row>
    <row r="19" spans="1:12" s="2" customFormat="1" ht="20.100000000000001" customHeight="1">
      <c r="A19" s="190"/>
      <c r="B19" s="343"/>
      <c r="C19" s="87" t="s">
        <v>53</v>
      </c>
      <c r="D19" s="83">
        <f t="shared" si="0"/>
        <v>0.65</v>
      </c>
      <c r="E19" s="53">
        <v>1</v>
      </c>
      <c r="F19" s="28">
        <f t="shared" si="1"/>
        <v>0</v>
      </c>
      <c r="G19" s="213"/>
      <c r="H19" s="213"/>
      <c r="I19" s="213"/>
      <c r="J19" s="213"/>
      <c r="K19" s="213"/>
      <c r="L19" s="214"/>
    </row>
    <row r="20" spans="1:12" s="2" customFormat="1" ht="20.100000000000001" customHeight="1">
      <c r="A20" s="190"/>
      <c r="B20" s="333" t="s">
        <v>140</v>
      </c>
      <c r="C20" s="145" t="s">
        <v>138</v>
      </c>
      <c r="D20" s="19">
        <f t="shared" si="0"/>
        <v>29.25</v>
      </c>
      <c r="E20" s="19">
        <v>45</v>
      </c>
      <c r="F20" s="23">
        <f t="shared" si="1"/>
        <v>0</v>
      </c>
      <c r="G20" s="336" t="s">
        <v>183</v>
      </c>
      <c r="H20" s="337"/>
      <c r="I20" s="337"/>
      <c r="J20" s="337"/>
      <c r="K20" s="337"/>
      <c r="L20" s="338"/>
    </row>
    <row r="21" spans="1:12" s="2" customFormat="1" ht="20.100000000000001" customHeight="1">
      <c r="A21" s="190"/>
      <c r="B21" s="334"/>
      <c r="C21" s="101" t="s">
        <v>139</v>
      </c>
      <c r="D21" s="19">
        <f t="shared" si="0"/>
        <v>9.75</v>
      </c>
      <c r="E21" s="19">
        <v>15</v>
      </c>
      <c r="F21" s="23">
        <f t="shared" si="1"/>
        <v>0</v>
      </c>
      <c r="G21" s="336"/>
      <c r="H21" s="337"/>
      <c r="I21" s="337"/>
      <c r="J21" s="337"/>
      <c r="K21" s="337"/>
      <c r="L21" s="338"/>
    </row>
    <row r="22" spans="1:12" s="2" customFormat="1" ht="20.100000000000001" customHeight="1">
      <c r="A22" s="190"/>
      <c r="B22" s="334"/>
      <c r="C22" s="101" t="s">
        <v>24</v>
      </c>
      <c r="D22" s="19">
        <f t="shared" si="0"/>
        <v>0.84500000000000008</v>
      </c>
      <c r="E22" s="19">
        <v>1.3</v>
      </c>
      <c r="F22" s="23">
        <f t="shared" si="1"/>
        <v>0</v>
      </c>
      <c r="G22" s="336"/>
      <c r="H22" s="337"/>
      <c r="I22" s="337"/>
      <c r="J22" s="337"/>
      <c r="K22" s="337"/>
      <c r="L22" s="338"/>
    </row>
    <row r="23" spans="1:12" s="2" customFormat="1" ht="20.100000000000001" customHeight="1">
      <c r="A23" s="190"/>
      <c r="B23" s="334"/>
      <c r="C23" s="101" t="s">
        <v>18</v>
      </c>
      <c r="D23" s="19">
        <f t="shared" si="0"/>
        <v>3.5750000000000002</v>
      </c>
      <c r="E23" s="19">
        <v>5.5</v>
      </c>
      <c r="F23" s="23">
        <f t="shared" si="1"/>
        <v>0</v>
      </c>
      <c r="G23" s="336"/>
      <c r="H23" s="337"/>
      <c r="I23" s="337"/>
      <c r="J23" s="337"/>
      <c r="K23" s="337"/>
      <c r="L23" s="338"/>
    </row>
    <row r="24" spans="1:12" s="2" customFormat="1" ht="20.100000000000001" customHeight="1">
      <c r="A24" s="190"/>
      <c r="B24" s="334"/>
      <c r="C24" s="138" t="s">
        <v>39</v>
      </c>
      <c r="D24" s="139">
        <f t="shared" si="0"/>
        <v>1.3</v>
      </c>
      <c r="E24" s="60">
        <v>2</v>
      </c>
      <c r="F24" s="140">
        <f t="shared" si="1"/>
        <v>0</v>
      </c>
      <c r="G24" s="336"/>
      <c r="H24" s="337"/>
      <c r="I24" s="337"/>
      <c r="J24" s="337"/>
      <c r="K24" s="337"/>
      <c r="L24" s="338"/>
    </row>
    <row r="25" spans="1:12" s="2" customFormat="1" ht="20.100000000000001" customHeight="1">
      <c r="A25" s="190"/>
      <c r="B25" s="334"/>
      <c r="C25" s="138" t="s">
        <v>23</v>
      </c>
      <c r="D25" s="139">
        <f t="shared" si="0"/>
        <v>1.9500000000000002</v>
      </c>
      <c r="E25" s="60">
        <v>3</v>
      </c>
      <c r="F25" s="140">
        <f t="shared" si="1"/>
        <v>0</v>
      </c>
      <c r="G25" s="336"/>
      <c r="H25" s="337"/>
      <c r="I25" s="337"/>
      <c r="J25" s="337"/>
      <c r="K25" s="337"/>
      <c r="L25" s="338"/>
    </row>
    <row r="26" spans="1:12" s="2" customFormat="1" ht="20.100000000000001" customHeight="1">
      <c r="A26" s="190"/>
      <c r="B26" s="334"/>
      <c r="C26" s="138" t="s">
        <v>22</v>
      </c>
      <c r="D26" s="139">
        <f t="shared" si="0"/>
        <v>1.3</v>
      </c>
      <c r="E26" s="60">
        <v>2</v>
      </c>
      <c r="F26" s="140">
        <f t="shared" si="1"/>
        <v>0</v>
      </c>
      <c r="G26" s="336"/>
      <c r="H26" s="337"/>
      <c r="I26" s="337"/>
      <c r="J26" s="337"/>
      <c r="K26" s="337"/>
      <c r="L26" s="338"/>
    </row>
    <row r="27" spans="1:12" s="2" customFormat="1" ht="20.100000000000001" customHeight="1">
      <c r="A27" s="190"/>
      <c r="B27" s="334"/>
      <c r="C27" s="77" t="s">
        <v>21</v>
      </c>
      <c r="D27" s="139">
        <f t="shared" si="0"/>
        <v>0.65</v>
      </c>
      <c r="E27" s="141">
        <v>1</v>
      </c>
      <c r="F27" s="140">
        <f t="shared" si="1"/>
        <v>0</v>
      </c>
      <c r="G27" s="336"/>
      <c r="H27" s="337"/>
      <c r="I27" s="337"/>
      <c r="J27" s="337"/>
      <c r="K27" s="337"/>
      <c r="L27" s="338"/>
    </row>
    <row r="28" spans="1:12" s="2" customFormat="1" ht="20.100000000000001" customHeight="1">
      <c r="A28" s="190"/>
      <c r="B28" s="334"/>
      <c r="C28" s="77" t="s">
        <v>17</v>
      </c>
      <c r="D28" s="139">
        <f t="shared" si="0"/>
        <v>6.5000000000000002E-2</v>
      </c>
      <c r="E28" s="141">
        <v>0.1</v>
      </c>
      <c r="F28" s="140">
        <f t="shared" si="1"/>
        <v>0</v>
      </c>
      <c r="G28" s="336"/>
      <c r="H28" s="337"/>
      <c r="I28" s="337"/>
      <c r="J28" s="337"/>
      <c r="K28" s="337"/>
      <c r="L28" s="338"/>
    </row>
    <row r="29" spans="1:12" s="2" customFormat="1" ht="20.100000000000001" customHeight="1">
      <c r="A29" s="190"/>
      <c r="B29" s="335"/>
      <c r="C29" s="76" t="s">
        <v>12</v>
      </c>
      <c r="D29" s="142">
        <f t="shared" si="0"/>
        <v>0.32500000000000001</v>
      </c>
      <c r="E29" s="143">
        <v>0.5</v>
      </c>
      <c r="F29" s="144">
        <f t="shared" si="1"/>
        <v>0</v>
      </c>
      <c r="G29" s="339"/>
      <c r="H29" s="340"/>
      <c r="I29" s="340"/>
      <c r="J29" s="340"/>
      <c r="K29" s="340"/>
      <c r="L29" s="341"/>
    </row>
    <row r="30" spans="1:12" s="2" customFormat="1" ht="20.100000000000001" customHeight="1">
      <c r="A30" s="190"/>
      <c r="B30" s="342" t="s">
        <v>141</v>
      </c>
      <c r="C30" s="39" t="s">
        <v>142</v>
      </c>
      <c r="D30" s="14">
        <f t="shared" si="0"/>
        <v>22.75</v>
      </c>
      <c r="E30" s="29">
        <v>35</v>
      </c>
      <c r="F30" s="23">
        <f t="shared" si="1"/>
        <v>0</v>
      </c>
      <c r="G30" s="289" t="s">
        <v>143</v>
      </c>
      <c r="H30" s="289"/>
      <c r="I30" s="289"/>
      <c r="J30" s="289"/>
      <c r="K30" s="289"/>
      <c r="L30" s="290"/>
    </row>
    <row r="31" spans="1:12" s="2" customFormat="1" ht="20.100000000000001" customHeight="1">
      <c r="A31" s="190"/>
      <c r="B31" s="288"/>
      <c r="C31" s="46" t="s">
        <v>18</v>
      </c>
      <c r="D31" s="19">
        <f t="shared" si="0"/>
        <v>0.32500000000000001</v>
      </c>
      <c r="E31" s="45">
        <v>0.5</v>
      </c>
      <c r="F31" s="23">
        <f t="shared" si="1"/>
        <v>0</v>
      </c>
      <c r="G31" s="289"/>
      <c r="H31" s="289"/>
      <c r="I31" s="289"/>
      <c r="J31" s="289"/>
      <c r="K31" s="289"/>
      <c r="L31" s="290"/>
    </row>
    <row r="32" spans="1:12" s="2" customFormat="1" ht="20.100000000000001" customHeight="1">
      <c r="A32" s="190"/>
      <c r="B32" s="288"/>
      <c r="C32" s="46" t="s">
        <v>22</v>
      </c>
      <c r="D32" s="19">
        <f t="shared" si="0"/>
        <v>0.65</v>
      </c>
      <c r="E32" s="45">
        <v>1</v>
      </c>
      <c r="F32" s="23">
        <f t="shared" si="1"/>
        <v>0</v>
      </c>
      <c r="G32" s="289"/>
      <c r="H32" s="289"/>
      <c r="I32" s="289"/>
      <c r="J32" s="289"/>
      <c r="K32" s="289"/>
      <c r="L32" s="290"/>
    </row>
    <row r="33" spans="1:12" s="2" customFormat="1" ht="20.100000000000001" customHeight="1">
      <c r="A33" s="190"/>
      <c r="B33" s="288"/>
      <c r="C33" s="46" t="s">
        <v>21</v>
      </c>
      <c r="D33" s="19">
        <f t="shared" si="0"/>
        <v>0.32500000000000001</v>
      </c>
      <c r="E33" s="45">
        <v>0.5</v>
      </c>
      <c r="F33" s="23">
        <f t="shared" si="1"/>
        <v>0</v>
      </c>
      <c r="G33" s="289"/>
      <c r="H33" s="289"/>
      <c r="I33" s="289"/>
      <c r="J33" s="289"/>
      <c r="K33" s="289"/>
      <c r="L33" s="290"/>
    </row>
    <row r="34" spans="1:12" s="2" customFormat="1" ht="20.100000000000001" customHeight="1">
      <c r="A34" s="190"/>
      <c r="B34" s="288"/>
      <c r="C34" s="46" t="s">
        <v>17</v>
      </c>
      <c r="D34" s="19">
        <f t="shared" si="0"/>
        <v>0.32500000000000001</v>
      </c>
      <c r="E34" s="45">
        <v>0.5</v>
      </c>
      <c r="F34" s="23">
        <f t="shared" si="1"/>
        <v>0</v>
      </c>
      <c r="G34" s="289"/>
      <c r="H34" s="289"/>
      <c r="I34" s="289"/>
      <c r="J34" s="289"/>
      <c r="K34" s="289"/>
      <c r="L34" s="290"/>
    </row>
    <row r="35" spans="1:12" s="2" customFormat="1" ht="20.100000000000001" customHeight="1">
      <c r="A35" s="190"/>
      <c r="B35" s="288"/>
      <c r="C35" s="76" t="s">
        <v>7</v>
      </c>
      <c r="D35" s="15">
        <f t="shared" si="0"/>
        <v>1.3</v>
      </c>
      <c r="E35" s="30">
        <v>2</v>
      </c>
      <c r="F35" s="23">
        <f t="shared" si="1"/>
        <v>0</v>
      </c>
      <c r="G35" s="289"/>
      <c r="H35" s="289"/>
      <c r="I35" s="289"/>
      <c r="J35" s="289"/>
      <c r="K35" s="289"/>
      <c r="L35" s="290"/>
    </row>
    <row r="36" spans="1:12" s="2" customFormat="1" ht="20.100000000000001" customHeight="1">
      <c r="A36" s="196"/>
      <c r="B36" s="33" t="s">
        <v>144</v>
      </c>
      <c r="C36" s="146" t="s">
        <v>144</v>
      </c>
      <c r="D36" s="90">
        <v>14</v>
      </c>
      <c r="E36" s="147">
        <v>20</v>
      </c>
      <c r="F36" s="20">
        <f t="shared" si="1"/>
        <v>0</v>
      </c>
      <c r="G36" s="192" t="s">
        <v>145</v>
      </c>
      <c r="H36" s="193"/>
      <c r="I36" s="193"/>
      <c r="J36" s="193"/>
      <c r="K36" s="193"/>
      <c r="L36" s="194"/>
    </row>
    <row r="37" spans="1:12" s="2" customFormat="1" ht="23.25" customHeight="1">
      <c r="A37" s="190" t="s">
        <v>14</v>
      </c>
      <c r="B37" s="274" t="s">
        <v>146</v>
      </c>
      <c r="C37" s="16" t="s">
        <v>147</v>
      </c>
      <c r="D37" s="31">
        <f t="shared" ref="D37:D51" si="2">E37*0.65</f>
        <v>13</v>
      </c>
      <c r="E37" s="26">
        <v>20</v>
      </c>
      <c r="F37" s="31">
        <f t="shared" si="1"/>
        <v>0</v>
      </c>
      <c r="G37" s="324" t="s">
        <v>148</v>
      </c>
      <c r="H37" s="324"/>
      <c r="I37" s="324"/>
      <c r="J37" s="324"/>
      <c r="K37" s="324"/>
      <c r="L37" s="325"/>
    </row>
    <row r="38" spans="1:12" s="2" customFormat="1" ht="23.25" customHeight="1">
      <c r="A38" s="190"/>
      <c r="B38" s="274"/>
      <c r="C38" s="17" t="s">
        <v>149</v>
      </c>
      <c r="D38" s="44">
        <f t="shared" si="2"/>
        <v>13</v>
      </c>
      <c r="E38" s="23">
        <v>20</v>
      </c>
      <c r="F38" s="44">
        <f t="shared" si="1"/>
        <v>0</v>
      </c>
      <c r="G38" s="326"/>
      <c r="H38" s="326"/>
      <c r="I38" s="326"/>
      <c r="J38" s="326"/>
      <c r="K38" s="326"/>
      <c r="L38" s="327"/>
    </row>
    <row r="39" spans="1:12" s="2" customFormat="1" ht="23.25" customHeight="1">
      <c r="A39" s="190"/>
      <c r="B39" s="274"/>
      <c r="C39" s="17" t="s">
        <v>150</v>
      </c>
      <c r="D39" s="44">
        <f t="shared" si="2"/>
        <v>6.5</v>
      </c>
      <c r="E39" s="23">
        <v>10</v>
      </c>
      <c r="F39" s="44">
        <f t="shared" si="1"/>
        <v>0</v>
      </c>
      <c r="G39" s="326"/>
      <c r="H39" s="326"/>
      <c r="I39" s="326"/>
      <c r="J39" s="326"/>
      <c r="K39" s="326"/>
      <c r="L39" s="327"/>
    </row>
    <row r="40" spans="1:12" s="2" customFormat="1" ht="23.25" customHeight="1">
      <c r="A40" s="190"/>
      <c r="B40" s="274"/>
      <c r="C40" s="17" t="s">
        <v>59</v>
      </c>
      <c r="D40" s="44">
        <f t="shared" si="2"/>
        <v>0.32500000000000001</v>
      </c>
      <c r="E40" s="23">
        <v>0.5</v>
      </c>
      <c r="F40" s="44">
        <f t="shared" si="1"/>
        <v>0</v>
      </c>
      <c r="G40" s="326"/>
      <c r="H40" s="326"/>
      <c r="I40" s="326"/>
      <c r="J40" s="326"/>
      <c r="K40" s="326"/>
      <c r="L40" s="327"/>
    </row>
    <row r="41" spans="1:12" ht="23.25" customHeight="1">
      <c r="A41" s="190"/>
      <c r="B41" s="274"/>
      <c r="C41" s="18" t="s">
        <v>151</v>
      </c>
      <c r="D41" s="28">
        <f t="shared" si="2"/>
        <v>6.5000000000000002E-2</v>
      </c>
      <c r="E41" s="13">
        <v>0.1</v>
      </c>
      <c r="F41" s="28">
        <f t="shared" si="1"/>
        <v>0</v>
      </c>
      <c r="G41" s="328"/>
      <c r="H41" s="328"/>
      <c r="I41" s="328"/>
      <c r="J41" s="328"/>
      <c r="K41" s="328"/>
      <c r="L41" s="329"/>
    </row>
    <row r="42" spans="1:12" ht="20.100000000000001" customHeight="1">
      <c r="A42" s="190"/>
      <c r="B42" s="178" t="s">
        <v>87</v>
      </c>
      <c r="C42" s="104" t="s">
        <v>88</v>
      </c>
      <c r="D42" s="22">
        <f t="shared" si="2"/>
        <v>32.5</v>
      </c>
      <c r="E42" s="67">
        <v>50</v>
      </c>
      <c r="F42" s="20">
        <f t="shared" si="1"/>
        <v>0</v>
      </c>
      <c r="G42" s="298"/>
      <c r="H42" s="299"/>
      <c r="I42" s="299"/>
      <c r="J42" s="299"/>
      <c r="K42" s="299"/>
      <c r="L42" s="300"/>
    </row>
    <row r="43" spans="1:12" ht="20.100000000000001" customHeight="1">
      <c r="A43" s="190"/>
      <c r="B43" s="330" t="s">
        <v>158</v>
      </c>
      <c r="C43" s="148" t="s">
        <v>152</v>
      </c>
      <c r="D43" s="63">
        <f t="shared" si="2"/>
        <v>16.25</v>
      </c>
      <c r="E43" s="149">
        <v>25</v>
      </c>
      <c r="F43" s="26">
        <f t="shared" si="1"/>
        <v>0</v>
      </c>
      <c r="G43" s="303" t="s">
        <v>184</v>
      </c>
      <c r="H43" s="304"/>
      <c r="I43" s="304"/>
      <c r="J43" s="304"/>
      <c r="K43" s="304"/>
      <c r="L43" s="305"/>
    </row>
    <row r="44" spans="1:12" ht="20.100000000000001" customHeight="1">
      <c r="A44" s="190"/>
      <c r="B44" s="331"/>
      <c r="C44" s="134" t="s">
        <v>153</v>
      </c>
      <c r="D44" s="135">
        <f t="shared" si="2"/>
        <v>7.8000000000000007</v>
      </c>
      <c r="E44" s="136">
        <v>12</v>
      </c>
      <c r="F44" s="23">
        <f t="shared" si="1"/>
        <v>0</v>
      </c>
      <c r="G44" s="306"/>
      <c r="H44" s="307"/>
      <c r="I44" s="307"/>
      <c r="J44" s="307"/>
      <c r="K44" s="307"/>
      <c r="L44" s="308"/>
    </row>
    <row r="45" spans="1:12" ht="20.100000000000001" customHeight="1">
      <c r="A45" s="190"/>
      <c r="B45" s="331"/>
      <c r="C45" s="134" t="s">
        <v>154</v>
      </c>
      <c r="D45" s="135">
        <f t="shared" si="2"/>
        <v>7.8000000000000007</v>
      </c>
      <c r="E45" s="136">
        <v>12</v>
      </c>
      <c r="F45" s="23">
        <f t="shared" si="1"/>
        <v>0</v>
      </c>
      <c r="G45" s="306"/>
      <c r="H45" s="307"/>
      <c r="I45" s="307"/>
      <c r="J45" s="307"/>
      <c r="K45" s="307"/>
      <c r="L45" s="308"/>
    </row>
    <row r="46" spans="1:12" s="2" customFormat="1" ht="20.100000000000001" customHeight="1">
      <c r="A46" s="190"/>
      <c r="B46" s="331"/>
      <c r="C46" s="134" t="s">
        <v>155</v>
      </c>
      <c r="D46" s="135">
        <f t="shared" si="2"/>
        <v>3.25</v>
      </c>
      <c r="E46" s="136">
        <v>5</v>
      </c>
      <c r="F46" s="23">
        <f t="shared" si="1"/>
        <v>0</v>
      </c>
      <c r="G46" s="306"/>
      <c r="H46" s="307"/>
      <c r="I46" s="307"/>
      <c r="J46" s="307"/>
      <c r="K46" s="307"/>
      <c r="L46" s="308"/>
    </row>
    <row r="47" spans="1:12" s="2" customFormat="1" ht="20.100000000000001" customHeight="1">
      <c r="A47" s="190"/>
      <c r="B47" s="331"/>
      <c r="C47" s="134" t="s">
        <v>156</v>
      </c>
      <c r="D47" s="135">
        <f t="shared" si="2"/>
        <v>0.65</v>
      </c>
      <c r="E47" s="136">
        <v>1</v>
      </c>
      <c r="F47" s="23">
        <f t="shared" si="1"/>
        <v>0</v>
      </c>
      <c r="G47" s="306"/>
      <c r="H47" s="307"/>
      <c r="I47" s="307"/>
      <c r="J47" s="307"/>
      <c r="K47" s="307"/>
      <c r="L47" s="308"/>
    </row>
    <row r="48" spans="1:12" s="2" customFormat="1" ht="20.100000000000001" customHeight="1">
      <c r="A48" s="190"/>
      <c r="B48" s="331"/>
      <c r="C48" s="134" t="s">
        <v>3</v>
      </c>
      <c r="D48" s="135">
        <f t="shared" si="2"/>
        <v>32.5</v>
      </c>
      <c r="E48" s="136">
        <v>50</v>
      </c>
      <c r="F48" s="23">
        <f t="shared" si="1"/>
        <v>0</v>
      </c>
      <c r="G48" s="306"/>
      <c r="H48" s="307"/>
      <c r="I48" s="307"/>
      <c r="J48" s="307"/>
      <c r="K48" s="307"/>
      <c r="L48" s="308"/>
    </row>
    <row r="49" spans="1:12" s="2" customFormat="1" ht="20.100000000000001" customHeight="1">
      <c r="A49" s="190"/>
      <c r="B49" s="332"/>
      <c r="C49" s="66" t="s">
        <v>157</v>
      </c>
      <c r="D49" s="62">
        <f t="shared" si="2"/>
        <v>3.25</v>
      </c>
      <c r="E49" s="13">
        <v>5</v>
      </c>
      <c r="F49" s="13">
        <f t="shared" si="1"/>
        <v>0</v>
      </c>
      <c r="G49" s="309"/>
      <c r="H49" s="310"/>
      <c r="I49" s="310"/>
      <c r="J49" s="310"/>
      <c r="K49" s="310"/>
      <c r="L49" s="311"/>
    </row>
    <row r="50" spans="1:12" s="2" customFormat="1" ht="20.100000000000001" customHeight="1">
      <c r="A50" s="190"/>
      <c r="B50" s="150" t="s">
        <v>10</v>
      </c>
      <c r="C50" s="36" t="s">
        <v>3</v>
      </c>
      <c r="D50" s="100">
        <f t="shared" si="2"/>
        <v>130</v>
      </c>
      <c r="E50" s="81">
        <v>200</v>
      </c>
      <c r="F50" s="123">
        <f t="shared" si="1"/>
        <v>0</v>
      </c>
      <c r="G50" s="184"/>
      <c r="H50" s="185"/>
      <c r="I50" s="185"/>
      <c r="J50" s="185"/>
      <c r="K50" s="185"/>
      <c r="L50" s="186"/>
    </row>
    <row r="51" spans="1:12" s="2" customFormat="1" ht="20.100000000000001" customHeight="1" thickBot="1">
      <c r="A51" s="191"/>
      <c r="B51" s="54" t="s">
        <v>75</v>
      </c>
      <c r="C51" s="70" t="s">
        <v>74</v>
      </c>
      <c r="D51" s="55">
        <f t="shared" si="2"/>
        <v>91</v>
      </c>
      <c r="E51" s="56">
        <v>140</v>
      </c>
      <c r="F51" s="21">
        <f t="shared" si="1"/>
        <v>0</v>
      </c>
      <c r="G51" s="187"/>
      <c r="H51" s="188"/>
      <c r="I51" s="188"/>
      <c r="J51" s="188"/>
      <c r="K51" s="188"/>
      <c r="L51" s="189"/>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0">
    <mergeCell ref="A1:L3"/>
    <mergeCell ref="A5:B5"/>
    <mergeCell ref="G9:L9"/>
    <mergeCell ref="G10:L10"/>
    <mergeCell ref="B11:B19"/>
    <mergeCell ref="G11:L19"/>
    <mergeCell ref="G50:L50"/>
    <mergeCell ref="G51:L51"/>
    <mergeCell ref="A37:A51"/>
    <mergeCell ref="A10:A36"/>
    <mergeCell ref="B37:B41"/>
    <mergeCell ref="G37:L41"/>
    <mergeCell ref="G42:L42"/>
    <mergeCell ref="B43:B49"/>
    <mergeCell ref="G43:L49"/>
    <mergeCell ref="B20:B29"/>
    <mergeCell ref="G20:L29"/>
    <mergeCell ref="B30:B35"/>
    <mergeCell ref="G30:L35"/>
    <mergeCell ref="G36:L36"/>
  </mergeCells>
  <phoneticPr fontId="21" type="noConversion"/>
  <printOptions horizontalCentered="1"/>
  <pageMargins left="0.23622047244094491" right="0.23622047244094491"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73"/>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241" t="s">
        <v>93</v>
      </c>
      <c r="B1" s="242"/>
      <c r="C1" s="242"/>
      <c r="D1" s="242"/>
      <c r="E1" s="242"/>
      <c r="F1" s="242"/>
      <c r="G1" s="242"/>
      <c r="H1" s="242"/>
      <c r="I1" s="242"/>
      <c r="J1" s="242"/>
      <c r="K1" s="242"/>
      <c r="L1" s="242"/>
    </row>
    <row r="2" spans="1:15" ht="15.75" customHeight="1">
      <c r="A2" s="242"/>
      <c r="B2" s="242"/>
      <c r="C2" s="242"/>
      <c r="D2" s="242"/>
      <c r="E2" s="242"/>
      <c r="F2" s="242"/>
      <c r="G2" s="242"/>
      <c r="H2" s="242"/>
      <c r="I2" s="242"/>
      <c r="J2" s="242"/>
      <c r="K2" s="242"/>
      <c r="L2" s="242"/>
    </row>
    <row r="3" spans="1:15" ht="15.75" customHeight="1">
      <c r="A3" s="242"/>
      <c r="B3" s="242"/>
      <c r="C3" s="242"/>
      <c r="D3" s="242"/>
      <c r="E3" s="242"/>
      <c r="F3" s="242"/>
      <c r="G3" s="242"/>
      <c r="H3" s="242"/>
      <c r="I3" s="242"/>
      <c r="J3" s="242"/>
      <c r="K3" s="242"/>
      <c r="L3" s="242"/>
    </row>
    <row r="4" spans="1:15" ht="13.5" customHeight="1">
      <c r="B4" s="4"/>
      <c r="D4" s="4"/>
      <c r="E4"/>
      <c r="F4"/>
      <c r="G4"/>
    </row>
    <row r="5" spans="1:15" ht="17.25" customHeight="1">
      <c r="A5" s="243" t="s">
        <v>50</v>
      </c>
      <c r="B5" s="243"/>
      <c r="C5" s="8"/>
      <c r="E5" s="2"/>
      <c r="G5" s="4"/>
    </row>
    <row r="6" spans="1:15" ht="17.25" customHeight="1">
      <c r="A6" s="78" t="s">
        <v>49</v>
      </c>
      <c r="B6" s="24"/>
      <c r="C6" s="8"/>
      <c r="E6" s="2"/>
      <c r="G6" s="4"/>
    </row>
    <row r="7" spans="1:15" ht="17.25" customHeight="1">
      <c r="A7" s="78" t="s">
        <v>78</v>
      </c>
      <c r="B7" s="25"/>
      <c r="D7" s="2" t="s">
        <v>35</v>
      </c>
    </row>
    <row r="8" spans="1:15" ht="17.25" customHeight="1" thickBot="1">
      <c r="A8" s="9"/>
    </row>
    <row r="9" spans="1:15" ht="30" customHeight="1" thickBot="1">
      <c r="A9" s="10" t="s">
        <v>0</v>
      </c>
      <c r="B9" s="12" t="s">
        <v>64</v>
      </c>
      <c r="C9" s="11" t="s">
        <v>1</v>
      </c>
      <c r="D9" s="12" t="s">
        <v>77</v>
      </c>
      <c r="E9" s="12" t="s">
        <v>76</v>
      </c>
      <c r="F9" s="12" t="s">
        <v>2</v>
      </c>
      <c r="G9" s="363" t="s">
        <v>45</v>
      </c>
      <c r="H9" s="364"/>
      <c r="I9" s="364"/>
      <c r="J9" s="364"/>
      <c r="K9" s="364"/>
      <c r="L9" s="365"/>
    </row>
    <row r="10" spans="1:15" s="2" customFormat="1" ht="20.100000000000001" customHeight="1">
      <c r="A10" s="195" t="s">
        <v>70</v>
      </c>
      <c r="B10" s="366" t="s">
        <v>159</v>
      </c>
      <c r="C10" s="131" t="s">
        <v>13</v>
      </c>
      <c r="D10" s="151">
        <f t="shared" ref="D10:D17" si="0">0.65*E10</f>
        <v>32.5</v>
      </c>
      <c r="E10" s="132">
        <v>50</v>
      </c>
      <c r="F10" s="63">
        <f t="shared" ref="F10:F28" si="1">($B$6*D10)+($B$7*E10)</f>
        <v>0</v>
      </c>
      <c r="G10" s="369" t="s">
        <v>160</v>
      </c>
      <c r="H10" s="369"/>
      <c r="I10" s="369"/>
      <c r="J10" s="369"/>
      <c r="K10" s="369"/>
      <c r="L10" s="370"/>
      <c r="M10" s="58"/>
      <c r="N10" s="58"/>
      <c r="O10" s="58"/>
    </row>
    <row r="11" spans="1:15" s="2" customFormat="1" ht="20.100000000000001" customHeight="1">
      <c r="A11" s="190"/>
      <c r="B11" s="367"/>
      <c r="C11" s="152" t="s">
        <v>41</v>
      </c>
      <c r="D11" s="153">
        <f t="shared" si="0"/>
        <v>6.5</v>
      </c>
      <c r="E11" s="61">
        <v>10</v>
      </c>
      <c r="F11" s="135">
        <f t="shared" si="1"/>
        <v>0</v>
      </c>
      <c r="G11" s="371"/>
      <c r="H11" s="371"/>
      <c r="I11" s="371"/>
      <c r="J11" s="371"/>
      <c r="K11" s="371"/>
      <c r="L11" s="372"/>
      <c r="M11" s="58"/>
      <c r="N11" s="58"/>
      <c r="O11" s="58"/>
    </row>
    <row r="12" spans="1:15" s="2" customFormat="1" ht="20.100000000000001" customHeight="1">
      <c r="A12" s="190"/>
      <c r="B12" s="367"/>
      <c r="C12" s="152" t="s">
        <v>82</v>
      </c>
      <c r="D12" s="153">
        <f t="shared" si="0"/>
        <v>6.5</v>
      </c>
      <c r="E12" s="61">
        <v>10</v>
      </c>
      <c r="F12" s="135">
        <f t="shared" si="1"/>
        <v>0</v>
      </c>
      <c r="G12" s="371"/>
      <c r="H12" s="371"/>
      <c r="I12" s="371"/>
      <c r="J12" s="371"/>
      <c r="K12" s="371"/>
      <c r="L12" s="372"/>
      <c r="M12" s="58"/>
      <c r="N12" s="58"/>
      <c r="O12" s="58"/>
    </row>
    <row r="13" spans="1:15" s="2" customFormat="1" ht="20.100000000000001" customHeight="1">
      <c r="A13" s="190"/>
      <c r="B13" s="367"/>
      <c r="C13" s="152" t="s">
        <v>55</v>
      </c>
      <c r="D13" s="153">
        <f t="shared" si="0"/>
        <v>6.5</v>
      </c>
      <c r="E13" s="61">
        <v>10</v>
      </c>
      <c r="F13" s="135">
        <f t="shared" si="1"/>
        <v>0</v>
      </c>
      <c r="G13" s="371"/>
      <c r="H13" s="371"/>
      <c r="I13" s="371"/>
      <c r="J13" s="371"/>
      <c r="K13" s="371"/>
      <c r="L13" s="372"/>
      <c r="M13" s="58"/>
      <c r="N13" s="58"/>
      <c r="O13" s="58"/>
    </row>
    <row r="14" spans="1:15" s="2" customFormat="1" ht="20.100000000000001" customHeight="1">
      <c r="A14" s="190"/>
      <c r="B14" s="367"/>
      <c r="C14" s="134" t="s">
        <v>142</v>
      </c>
      <c r="D14" s="153">
        <f t="shared" si="0"/>
        <v>3.25</v>
      </c>
      <c r="E14" s="135">
        <v>5</v>
      </c>
      <c r="F14" s="135">
        <f t="shared" si="1"/>
        <v>0</v>
      </c>
      <c r="G14" s="371"/>
      <c r="H14" s="371"/>
      <c r="I14" s="371"/>
      <c r="J14" s="371"/>
      <c r="K14" s="371"/>
      <c r="L14" s="372"/>
      <c r="M14" s="58"/>
      <c r="N14" s="58"/>
      <c r="O14" s="58"/>
    </row>
    <row r="15" spans="1:15" s="2" customFormat="1" ht="20.100000000000001" customHeight="1">
      <c r="A15" s="190"/>
      <c r="B15" s="367"/>
      <c r="C15" s="134" t="s">
        <v>161</v>
      </c>
      <c r="D15" s="153">
        <f t="shared" si="0"/>
        <v>3.25</v>
      </c>
      <c r="E15" s="135">
        <v>5</v>
      </c>
      <c r="F15" s="135">
        <f t="shared" si="1"/>
        <v>0</v>
      </c>
      <c r="G15" s="371"/>
      <c r="H15" s="371"/>
      <c r="I15" s="371"/>
      <c r="J15" s="371"/>
      <c r="K15" s="371"/>
      <c r="L15" s="372"/>
      <c r="M15" s="58"/>
      <c r="N15" s="58"/>
      <c r="O15" s="58"/>
    </row>
    <row r="16" spans="1:15" s="2" customFormat="1" ht="20.100000000000001" customHeight="1">
      <c r="A16" s="190"/>
      <c r="B16" s="367"/>
      <c r="C16" s="134" t="s">
        <v>11</v>
      </c>
      <c r="D16" s="153">
        <f t="shared" si="0"/>
        <v>6.5000000000000002E-2</v>
      </c>
      <c r="E16" s="135">
        <v>0.1</v>
      </c>
      <c r="F16" s="135">
        <f t="shared" si="1"/>
        <v>0</v>
      </c>
      <c r="G16" s="371"/>
      <c r="H16" s="371"/>
      <c r="I16" s="371"/>
      <c r="J16" s="371"/>
      <c r="K16" s="371"/>
      <c r="L16" s="372"/>
      <c r="M16" s="58"/>
      <c r="N16" s="58"/>
      <c r="O16" s="58"/>
    </row>
    <row r="17" spans="1:15" s="2" customFormat="1" ht="20.100000000000001" customHeight="1">
      <c r="A17" s="190"/>
      <c r="B17" s="368"/>
      <c r="C17" s="66" t="s">
        <v>7</v>
      </c>
      <c r="D17" s="154">
        <f t="shared" si="0"/>
        <v>1.3</v>
      </c>
      <c r="E17" s="62">
        <v>2</v>
      </c>
      <c r="F17" s="62">
        <f t="shared" si="1"/>
        <v>0</v>
      </c>
      <c r="G17" s="373"/>
      <c r="H17" s="373"/>
      <c r="I17" s="373"/>
      <c r="J17" s="373"/>
      <c r="K17" s="373"/>
      <c r="L17" s="374"/>
      <c r="M17" s="58"/>
      <c r="N17" s="58"/>
      <c r="O17" s="58"/>
    </row>
    <row r="18" spans="1:15" s="2" customFormat="1" ht="20.100000000000001" customHeight="1">
      <c r="A18" s="190"/>
      <c r="B18" s="343" t="s">
        <v>162</v>
      </c>
      <c r="C18" s="43" t="s">
        <v>80</v>
      </c>
      <c r="D18" s="99">
        <f t="shared" ref="D18:D28" si="2">E18*0.65</f>
        <v>9.75</v>
      </c>
      <c r="E18" s="34">
        <v>15</v>
      </c>
      <c r="F18" s="31">
        <f t="shared" si="1"/>
        <v>0</v>
      </c>
      <c r="G18" s="213" t="s">
        <v>81</v>
      </c>
      <c r="H18" s="213"/>
      <c r="I18" s="213"/>
      <c r="J18" s="213"/>
      <c r="K18" s="213"/>
      <c r="L18" s="214"/>
      <c r="M18" s="58"/>
      <c r="N18" s="58"/>
      <c r="O18" s="58"/>
    </row>
    <row r="19" spans="1:15" s="2" customFormat="1" ht="20.100000000000001" customHeight="1">
      <c r="A19" s="190"/>
      <c r="B19" s="343"/>
      <c r="C19" s="40" t="s">
        <v>66</v>
      </c>
      <c r="D19" s="84">
        <f t="shared" si="2"/>
        <v>6.5</v>
      </c>
      <c r="E19" s="35">
        <v>10</v>
      </c>
      <c r="F19" s="44">
        <f t="shared" si="1"/>
        <v>0</v>
      </c>
      <c r="G19" s="213"/>
      <c r="H19" s="213"/>
      <c r="I19" s="213"/>
      <c r="J19" s="213"/>
      <c r="K19" s="213"/>
      <c r="L19" s="214"/>
      <c r="M19" s="58"/>
      <c r="N19" s="58"/>
      <c r="O19" s="58"/>
    </row>
    <row r="20" spans="1:15" s="2" customFormat="1" ht="20.100000000000001" customHeight="1">
      <c r="A20" s="190"/>
      <c r="B20" s="343"/>
      <c r="C20" s="40" t="s">
        <v>42</v>
      </c>
      <c r="D20" s="84">
        <f t="shared" si="2"/>
        <v>3.25</v>
      </c>
      <c r="E20" s="35">
        <v>5</v>
      </c>
      <c r="F20" s="44">
        <f t="shared" si="1"/>
        <v>0</v>
      </c>
      <c r="G20" s="213"/>
      <c r="H20" s="213"/>
      <c r="I20" s="213"/>
      <c r="J20" s="213"/>
      <c r="K20" s="213"/>
      <c r="L20" s="214"/>
    </row>
    <row r="21" spans="1:15" s="2" customFormat="1" ht="20.100000000000001" customHeight="1">
      <c r="A21" s="190"/>
      <c r="B21" s="343"/>
      <c r="C21" s="40" t="s">
        <v>41</v>
      </c>
      <c r="D21" s="84">
        <f t="shared" si="2"/>
        <v>3.25</v>
      </c>
      <c r="E21" s="35">
        <v>5</v>
      </c>
      <c r="F21" s="44">
        <f t="shared" si="1"/>
        <v>0</v>
      </c>
      <c r="G21" s="213"/>
      <c r="H21" s="213"/>
      <c r="I21" s="213"/>
      <c r="J21" s="213"/>
      <c r="K21" s="213"/>
      <c r="L21" s="214"/>
    </row>
    <row r="22" spans="1:15" s="2" customFormat="1" ht="20.100000000000001" customHeight="1">
      <c r="A22" s="190"/>
      <c r="B22" s="343"/>
      <c r="C22" s="40" t="s">
        <v>24</v>
      </c>
      <c r="D22" s="84">
        <f t="shared" si="2"/>
        <v>1.3</v>
      </c>
      <c r="E22" s="35">
        <v>2</v>
      </c>
      <c r="F22" s="44">
        <f t="shared" si="1"/>
        <v>0</v>
      </c>
      <c r="G22" s="213"/>
      <c r="H22" s="213"/>
      <c r="I22" s="213"/>
      <c r="J22" s="213"/>
      <c r="K22" s="213"/>
      <c r="L22" s="214"/>
    </row>
    <row r="23" spans="1:15" s="2" customFormat="1" ht="20.100000000000001" customHeight="1">
      <c r="A23" s="190"/>
      <c r="B23" s="343"/>
      <c r="C23" s="40" t="s">
        <v>18</v>
      </c>
      <c r="D23" s="84">
        <f t="shared" si="2"/>
        <v>0.32500000000000001</v>
      </c>
      <c r="E23" s="35">
        <v>0.5</v>
      </c>
      <c r="F23" s="44">
        <f t="shared" si="1"/>
        <v>0</v>
      </c>
      <c r="G23" s="213"/>
      <c r="H23" s="213"/>
      <c r="I23" s="213"/>
      <c r="J23" s="213"/>
      <c r="K23" s="213"/>
      <c r="L23" s="214"/>
    </row>
    <row r="24" spans="1:15" s="2" customFormat="1" ht="20.100000000000001" customHeight="1">
      <c r="A24" s="190"/>
      <c r="B24" s="343"/>
      <c r="C24" s="40" t="s">
        <v>6</v>
      </c>
      <c r="D24" s="84">
        <f t="shared" si="2"/>
        <v>0.65</v>
      </c>
      <c r="E24" s="35">
        <v>1</v>
      </c>
      <c r="F24" s="44">
        <f t="shared" si="1"/>
        <v>0</v>
      </c>
      <c r="G24" s="213"/>
      <c r="H24" s="213"/>
      <c r="I24" s="213"/>
      <c r="J24" s="213"/>
      <c r="K24" s="213"/>
      <c r="L24" s="214"/>
    </row>
    <row r="25" spans="1:15" s="2" customFormat="1" ht="20.100000000000001" customHeight="1">
      <c r="A25" s="190"/>
      <c r="B25" s="343"/>
      <c r="C25" s="40" t="s">
        <v>19</v>
      </c>
      <c r="D25" s="84">
        <f t="shared" si="2"/>
        <v>0.65</v>
      </c>
      <c r="E25" s="35">
        <v>1</v>
      </c>
      <c r="F25" s="44">
        <f t="shared" si="1"/>
        <v>0</v>
      </c>
      <c r="G25" s="213"/>
      <c r="H25" s="213"/>
      <c r="I25" s="213"/>
      <c r="J25" s="213"/>
      <c r="K25" s="213"/>
      <c r="L25" s="214"/>
    </row>
    <row r="26" spans="1:15" s="2" customFormat="1" ht="20.100000000000001" customHeight="1">
      <c r="A26" s="190"/>
      <c r="B26" s="343"/>
      <c r="C26" s="87" t="s">
        <v>53</v>
      </c>
      <c r="D26" s="83">
        <f t="shared" si="2"/>
        <v>0.65</v>
      </c>
      <c r="E26" s="53">
        <v>1</v>
      </c>
      <c r="F26" s="28">
        <f t="shared" si="1"/>
        <v>0</v>
      </c>
      <c r="G26" s="213"/>
      <c r="H26" s="213"/>
      <c r="I26" s="213"/>
      <c r="J26" s="213"/>
      <c r="K26" s="213"/>
      <c r="L26" s="214"/>
    </row>
    <row r="27" spans="1:15" s="2" customFormat="1" ht="20.100000000000001" customHeight="1">
      <c r="A27" s="190"/>
      <c r="B27" s="356" t="s">
        <v>163</v>
      </c>
      <c r="C27" s="155" t="s">
        <v>163</v>
      </c>
      <c r="D27" s="126">
        <f t="shared" si="2"/>
        <v>22.75</v>
      </c>
      <c r="E27" s="34">
        <v>35</v>
      </c>
      <c r="F27" s="156">
        <f t="shared" si="1"/>
        <v>0</v>
      </c>
      <c r="G27" s="357" t="s">
        <v>164</v>
      </c>
      <c r="H27" s="358"/>
      <c r="I27" s="358"/>
      <c r="J27" s="358"/>
      <c r="K27" s="358"/>
      <c r="L27" s="359"/>
    </row>
    <row r="28" spans="1:15" s="2" customFormat="1" ht="20.100000000000001" customHeight="1">
      <c r="A28" s="190"/>
      <c r="B28" s="229"/>
      <c r="C28" s="159" t="s">
        <v>7</v>
      </c>
      <c r="D28" s="59">
        <f t="shared" si="2"/>
        <v>0.13</v>
      </c>
      <c r="E28" s="53">
        <v>0.2</v>
      </c>
      <c r="F28" s="81">
        <f t="shared" si="1"/>
        <v>0</v>
      </c>
      <c r="G28" s="360"/>
      <c r="H28" s="361"/>
      <c r="I28" s="361"/>
      <c r="J28" s="361"/>
      <c r="K28" s="361"/>
      <c r="L28" s="362"/>
    </row>
    <row r="29" spans="1:15" s="2" customFormat="1" ht="20.100000000000001" customHeight="1">
      <c r="A29" s="196"/>
      <c r="B29" s="97" t="s">
        <v>58</v>
      </c>
      <c r="C29" s="36" t="s">
        <v>8</v>
      </c>
      <c r="D29" s="81">
        <v>14</v>
      </c>
      <c r="E29" s="81">
        <v>20</v>
      </c>
      <c r="F29" s="13">
        <f>($B$6*D29)+($B$7*E29)</f>
        <v>0</v>
      </c>
      <c r="G29" s="254" t="s">
        <v>57</v>
      </c>
      <c r="H29" s="254"/>
      <c r="I29" s="254"/>
      <c r="J29" s="254"/>
      <c r="K29" s="254"/>
      <c r="L29" s="255"/>
    </row>
    <row r="30" spans="1:15" s="2" customFormat="1" ht="20.100000000000001" customHeight="1">
      <c r="A30" s="296" t="s">
        <v>85</v>
      </c>
      <c r="B30" s="344" t="s">
        <v>165</v>
      </c>
      <c r="C30" s="160" t="s">
        <v>13</v>
      </c>
      <c r="D30" s="161">
        <f>0.65*E30</f>
        <v>6.5</v>
      </c>
      <c r="E30" s="162">
        <v>10</v>
      </c>
      <c r="F30" s="118">
        <f t="shared" ref="F30:F35" si="3">($B$6*D30)+($B$7*E30)</f>
        <v>0</v>
      </c>
      <c r="G30" s="347" t="s">
        <v>166</v>
      </c>
      <c r="H30" s="348"/>
      <c r="I30" s="348"/>
      <c r="J30" s="348"/>
      <c r="K30" s="348"/>
      <c r="L30" s="349"/>
    </row>
    <row r="31" spans="1:15" s="2" customFormat="1" ht="20.100000000000001" customHeight="1">
      <c r="A31" s="190"/>
      <c r="B31" s="345"/>
      <c r="C31" s="163" t="s">
        <v>67</v>
      </c>
      <c r="D31" s="169">
        <f>0.65*E31</f>
        <v>6.5</v>
      </c>
      <c r="E31" s="164">
        <v>10</v>
      </c>
      <c r="F31" s="119">
        <f t="shared" si="3"/>
        <v>0</v>
      </c>
      <c r="G31" s="350"/>
      <c r="H31" s="351"/>
      <c r="I31" s="351"/>
      <c r="J31" s="351"/>
      <c r="K31" s="351"/>
      <c r="L31" s="352"/>
    </row>
    <row r="32" spans="1:15" s="2" customFormat="1" ht="20.100000000000001" customHeight="1">
      <c r="A32" s="190"/>
      <c r="B32" s="345"/>
      <c r="C32" s="163" t="s">
        <v>167</v>
      </c>
      <c r="D32" s="169">
        <f>0.65*E32</f>
        <v>3.25</v>
      </c>
      <c r="E32" s="164">
        <v>5</v>
      </c>
      <c r="F32" s="119">
        <f t="shared" si="3"/>
        <v>0</v>
      </c>
      <c r="G32" s="350"/>
      <c r="H32" s="351"/>
      <c r="I32" s="351"/>
      <c r="J32" s="351"/>
      <c r="K32" s="351"/>
      <c r="L32" s="352"/>
    </row>
    <row r="33" spans="1:12" s="2" customFormat="1" ht="20.100000000000001" customHeight="1">
      <c r="A33" s="190"/>
      <c r="B33" s="346"/>
      <c r="C33" s="165" t="s">
        <v>11</v>
      </c>
      <c r="D33" s="166">
        <f>0.65*E33</f>
        <v>6.5000000000000002E-2</v>
      </c>
      <c r="E33" s="167">
        <v>0.1</v>
      </c>
      <c r="F33" s="122">
        <f t="shared" si="3"/>
        <v>0</v>
      </c>
      <c r="G33" s="353"/>
      <c r="H33" s="354"/>
      <c r="I33" s="354"/>
      <c r="J33" s="354"/>
      <c r="K33" s="354"/>
      <c r="L33" s="355"/>
    </row>
    <row r="34" spans="1:12" s="2" customFormat="1" ht="20.100000000000001" customHeight="1">
      <c r="A34" s="190"/>
      <c r="B34" s="176" t="s">
        <v>168</v>
      </c>
      <c r="C34" s="168" t="s">
        <v>168</v>
      </c>
      <c r="D34" s="15">
        <f t="shared" ref="D34:D35" si="4">E34*0.65</f>
        <v>19.5</v>
      </c>
      <c r="E34" s="15">
        <v>30</v>
      </c>
      <c r="F34" s="13">
        <f t="shared" si="3"/>
        <v>0</v>
      </c>
      <c r="G34" s="184"/>
      <c r="H34" s="185"/>
      <c r="I34" s="185"/>
      <c r="J34" s="185"/>
      <c r="K34" s="185"/>
      <c r="L34" s="186"/>
    </row>
    <row r="35" spans="1:12" s="2" customFormat="1" ht="20.100000000000001" customHeight="1" thickBot="1">
      <c r="A35" s="191"/>
      <c r="B35" s="47" t="s">
        <v>10</v>
      </c>
      <c r="C35" s="48" t="s">
        <v>3</v>
      </c>
      <c r="D35" s="69">
        <f t="shared" si="4"/>
        <v>130</v>
      </c>
      <c r="E35" s="49">
        <v>200</v>
      </c>
      <c r="F35" s="21">
        <f t="shared" si="3"/>
        <v>0</v>
      </c>
      <c r="G35" s="251"/>
      <c r="H35" s="252"/>
      <c r="I35" s="252"/>
      <c r="J35" s="252"/>
      <c r="K35" s="252"/>
      <c r="L35" s="253"/>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7.25" customHeight="1">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16">
    <mergeCell ref="A1:L3"/>
    <mergeCell ref="A5:B5"/>
    <mergeCell ref="G9:L9"/>
    <mergeCell ref="B10:B17"/>
    <mergeCell ref="G10:L17"/>
    <mergeCell ref="A30:A35"/>
    <mergeCell ref="A10:A29"/>
    <mergeCell ref="B30:B33"/>
    <mergeCell ref="G30:L33"/>
    <mergeCell ref="G34:L34"/>
    <mergeCell ref="G35:L35"/>
    <mergeCell ref="B18:B26"/>
    <mergeCell ref="G18:L26"/>
    <mergeCell ref="B27:B28"/>
    <mergeCell ref="G27:L28"/>
    <mergeCell ref="G29:L29"/>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22일</vt:lpstr>
      <vt:lpstr>23일</vt:lpstr>
      <vt:lpstr>24일</vt:lpstr>
      <vt:lpstr>26일</vt:lpstr>
      <vt:lpstr>27일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2025-11-14T05:35:33Z</cp:lastPrinted>
  <dcterms:created xsi:type="dcterms:W3CDTF">2015-01-29T05:11:46Z</dcterms:created>
  <dcterms:modified xsi:type="dcterms:W3CDTF">2025-11-14T05:35:40Z</dcterms:modified>
</cp:coreProperties>
</file>